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4"/>
  </bookViews>
  <sheets>
    <sheet name="прилож 3" sheetId="59" r:id="rId1"/>
    <sheet name="прилож 6" sheetId="56" r:id="rId2"/>
    <sheet name="прилож 7" sheetId="58" r:id="rId3"/>
    <sheet name="Приложение 8" sheetId="55" r:id="rId4"/>
    <sheet name="прилож 9" sheetId="60" r:id="rId5"/>
  </sheets>
  <externalReferences>
    <externalReference r:id="rId6"/>
    <externalReference r:id="rId7"/>
  </externalReferences>
  <definedNames>
    <definedName name="_xlnm.Print_Area" localSheetId="0">'прилож 3'!$A$1:$C$49</definedName>
  </definedNames>
  <calcPr calcId="125725"/>
</workbook>
</file>

<file path=xl/calcChain.xml><?xml version="1.0" encoding="utf-8"?>
<calcChain xmlns="http://schemas.openxmlformats.org/spreadsheetml/2006/main">
  <c r="E73" i="58"/>
  <c r="H41" i="55"/>
  <c r="E72" i="58"/>
  <c r="H66" i="55"/>
  <c r="E54" i="58"/>
  <c r="E53" s="1"/>
  <c r="E52" s="1"/>
  <c r="E51" s="1"/>
  <c r="E19" i="56"/>
  <c r="E76" i="58" l="1"/>
  <c r="E92"/>
  <c r="C37" i="59"/>
  <c r="C15"/>
  <c r="H123" i="55" l="1"/>
  <c r="H122" s="1"/>
  <c r="E91" i="58"/>
  <c r="H124" i="55"/>
  <c r="C15" i="60"/>
  <c r="C34" i="59"/>
  <c r="VHR34" s="1"/>
  <c r="C30"/>
  <c r="C26"/>
  <c r="C25" l="1"/>
  <c r="C24" s="1"/>
  <c r="E123" i="58"/>
  <c r="H56" i="55"/>
  <c r="E35" i="58"/>
  <c r="E34" s="1"/>
  <c r="C39" i="59" l="1"/>
  <c r="C24" i="60" s="1"/>
  <c r="H173" i="55"/>
  <c r="H172" s="1"/>
  <c r="H171" s="1"/>
  <c r="H170" s="1"/>
  <c r="H169" s="1"/>
  <c r="E131" i="58" l="1"/>
  <c r="E130" s="1"/>
  <c r="E129" s="1"/>
  <c r="E128" s="1"/>
  <c r="E40" i="56"/>
  <c r="E39" s="1"/>
  <c r="E50" i="58"/>
  <c r="E49" s="1"/>
  <c r="E48" s="1"/>
  <c r="H111" i="55"/>
  <c r="H110" s="1"/>
  <c r="E121" i="58" l="1"/>
  <c r="H55" i="55"/>
  <c r="H54" s="1"/>
  <c r="E122" i="58"/>
  <c r="E110"/>
  <c r="H51" i="55"/>
  <c r="E120" i="58" l="1"/>
  <c r="E119" s="1"/>
  <c r="E118" s="1"/>
  <c r="E117"/>
  <c r="E116" s="1"/>
  <c r="E115" s="1"/>
  <c r="E13" i="56"/>
  <c r="H24" i="55"/>
  <c r="H23" s="1"/>
  <c r="H22" s="1"/>
  <c r="H21" s="1"/>
  <c r="H47"/>
  <c r="H46" s="1"/>
  <c r="H45" s="1"/>
  <c r="E107" i="58"/>
  <c r="E112"/>
  <c r="E40"/>
  <c r="E39" s="1"/>
  <c r="E38" s="1"/>
  <c r="E94"/>
  <c r="H29" i="55"/>
  <c r="H138"/>
  <c r="H137" s="1"/>
  <c r="H108"/>
  <c r="H107" s="1"/>
  <c r="H61"/>
  <c r="H60" s="1"/>
  <c r="E93" i="58" l="1"/>
  <c r="E90" s="1"/>
  <c r="E89" s="1"/>
  <c r="H13" i="55" l="1"/>
  <c r="H14"/>
  <c r="H15"/>
  <c r="H16"/>
  <c r="H17"/>
  <c r="H12"/>
  <c r="H11" s="1"/>
  <c r="H129" l="1"/>
  <c r="H89"/>
  <c r="E106" i="58"/>
  <c r="E109"/>
  <c r="E108" s="1"/>
  <c r="E102"/>
  <c r="E68"/>
  <c r="E58"/>
  <c r="E29"/>
  <c r="E24"/>
  <c r="E21"/>
  <c r="E60" l="1"/>
  <c r="E88"/>
  <c r="E84"/>
  <c r="E62"/>
  <c r="E27"/>
  <c r="E105" l="1"/>
  <c r="E98"/>
  <c r="E97" s="1"/>
  <c r="E96" s="1"/>
  <c r="E59"/>
  <c r="E44"/>
  <c r="E43" s="1"/>
  <c r="E42" s="1"/>
  <c r="E14"/>
  <c r="E13" s="1"/>
  <c r="E12" s="1"/>
  <c r="H128" i="55"/>
  <c r="E33" i="58"/>
  <c r="E32" s="1"/>
  <c r="E31" s="1"/>
  <c r="E47"/>
  <c r="E46" s="1"/>
  <c r="E45" s="1"/>
  <c r="H146" i="55"/>
  <c r="H120"/>
  <c r="H101"/>
  <c r="H88"/>
  <c r="E24" i="56" s="1"/>
  <c r="H83" i="55"/>
  <c r="H79" s="1"/>
  <c r="H78" s="1"/>
  <c r="H50"/>
  <c r="H49" s="1"/>
  <c r="H28"/>
  <c r="H27" s="1"/>
  <c r="H26" s="1"/>
  <c r="E126" i="58"/>
  <c r="E125" s="1"/>
  <c r="E114"/>
  <c r="E113" s="1"/>
  <c r="E111"/>
  <c r="E101"/>
  <c r="E87"/>
  <c r="E86" s="1"/>
  <c r="E85" s="1"/>
  <c r="E83"/>
  <c r="E82" s="1"/>
  <c r="E81" s="1"/>
  <c r="E80"/>
  <c r="E79" s="1"/>
  <c r="E78" s="1"/>
  <c r="E77" s="1"/>
  <c r="E75"/>
  <c r="E74" s="1"/>
  <c r="E71"/>
  <c r="E70" s="1"/>
  <c r="E69" s="1"/>
  <c r="E67"/>
  <c r="E66" s="1"/>
  <c r="E65" s="1"/>
  <c r="E61"/>
  <c r="E28"/>
  <c r="E26"/>
  <c r="E23"/>
  <c r="E22" s="1"/>
  <c r="E20"/>
  <c r="E19" s="1"/>
  <c r="E16"/>
  <c r="E15" s="1"/>
  <c r="E21" i="56"/>
  <c r="E38"/>
  <c r="E37" s="1"/>
  <c r="E36"/>
  <c r="E35" s="1"/>
  <c r="E34"/>
  <c r="E33"/>
  <c r="E17"/>
  <c r="E16" s="1"/>
  <c r="E12"/>
  <c r="E10"/>
  <c r="E41" i="58" l="1"/>
  <c r="H119" i="55"/>
  <c r="H100"/>
  <c r="H99" s="1"/>
  <c r="H98" s="1"/>
  <c r="E26" i="56" s="1"/>
  <c r="E30" i="58"/>
  <c r="H40" i="55"/>
  <c r="H20" s="1"/>
  <c r="H77"/>
  <c r="E104" i="58"/>
  <c r="H136" i="55"/>
  <c r="H135" s="1"/>
  <c r="E57" i="58"/>
  <c r="E56" s="1"/>
  <c r="E25"/>
  <c r="E18" s="1"/>
  <c r="E11"/>
  <c r="E18" i="56"/>
  <c r="E32"/>
  <c r="E11"/>
  <c r="E23"/>
  <c r="E29"/>
  <c r="E28" s="1"/>
  <c r="E99" i="58"/>
  <c r="E100"/>
  <c r="E124"/>
  <c r="H115" i="55" l="1"/>
  <c r="H114" s="1"/>
  <c r="H113" s="1"/>
  <c r="E15" i="56"/>
  <c r="E9" s="1"/>
  <c r="E103" i="58"/>
  <c r="E95" s="1"/>
  <c r="E55"/>
  <c r="H134" i="55"/>
  <c r="E31" i="56"/>
  <c r="E30" s="1"/>
  <c r="E22"/>
  <c r="H97" i="55" l="1"/>
  <c r="E27" i="56"/>
  <c r="E25" s="1"/>
  <c r="H19" i="55"/>
  <c r="H175" s="1"/>
  <c r="E10" i="58"/>
  <c r="E7" i="56"/>
  <c r="C28" i="60" s="1"/>
  <c r="C27" s="1"/>
  <c r="C26" s="1"/>
  <c r="C25" s="1"/>
  <c r="C23"/>
  <c r="C22" s="1"/>
  <c r="C21" l="1"/>
  <c r="C20" s="1"/>
  <c r="C12" s="1"/>
</calcChain>
</file>

<file path=xl/sharedStrings.xml><?xml version="1.0" encoding="utf-8"?>
<sst xmlns="http://schemas.openxmlformats.org/spreadsheetml/2006/main" count="1198" uniqueCount="373">
  <si>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</si>
  <si>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</si>
  <si>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</si>
  <si>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</si>
  <si>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</si>
  <si>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</si>
  <si>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</si>
  <si>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</si>
  <si>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</si>
  <si>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</si>
  <si>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</si>
  <si>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</si>
  <si>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</si>
  <si>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</si>
  <si>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</si>
  <si>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</si>
  <si>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</si>
  <si>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</si>
  <si>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</si>
  <si>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</si>
  <si>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</si>
  <si>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</si>
  <si>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</si>
  <si>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</si>
  <si>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</si>
  <si>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</si>
  <si>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</si>
  <si>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</si>
  <si>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</si>
  <si>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</si>
  <si>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</si>
  <si>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</si>
  <si>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</si>
  <si>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</si>
  <si>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</si>
  <si>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</si>
  <si>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</si>
  <si>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</si>
  <si>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</si>
  <si>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</si>
  <si>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</si>
  <si>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</si>
  <si>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</si>
  <si>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</si>
  <si>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</si>
  <si>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</si>
  <si>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</si>
  <si>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</si>
  <si>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</si>
  <si>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</si>
  <si>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</si>
  <si>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</si>
  <si>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</si>
  <si>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</si>
  <si>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</si>
  <si>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</si>
  <si>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</si>
  <si>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</si>
  <si>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</si>
  <si>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</si>
  <si>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</si>
  <si>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</si>
  <si>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</si>
  <si>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</si>
  <si>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</si>
  <si>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</si>
  <si>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</si>
  <si>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</si>
  <si>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</si>
  <si>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</si>
  <si>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</si>
  <si>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</si>
  <si>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</si>
  <si>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</si>
  <si>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</si>
  <si>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</si>
  <si>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</si>
  <si>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</si>
  <si>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</si>
  <si>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</si>
  <si>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</si>
  <si>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</si>
  <si>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</si>
  <si>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</si>
  <si>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</si>
  <si>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</si>
  <si>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</si>
  <si>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</si>
  <si>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</si>
  <si>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</si>
  <si>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</si>
  <si>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</si>
  <si>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</si>
  <si>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</si>
  <si>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</si>
  <si>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</si>
  <si>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</si>
  <si>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</si>
  <si>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</si>
  <si>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</si>
  <si>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</si>
  <si>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</si>
  <si>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</si>
  <si>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</si>
  <si>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</si>
  <si>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</si>
  <si>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</si>
  <si>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</si>
  <si>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</si>
  <si>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</si>
  <si>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</si>
  <si>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</si>
  <si>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</si>
  <si>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</si>
  <si>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</si>
  <si>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</si>
  <si>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</si>
  <si>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</si>
  <si>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</si>
  <si>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</si>
  <si>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</si>
  <si>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</si>
  <si>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</si>
  <si>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</si>
  <si>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</si>
  <si>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</si>
  <si>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</si>
  <si>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</si>
  <si>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</si>
  <si>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</si>
  <si>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</si>
  <si>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</si>
  <si>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</si>
  <si>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</si>
  <si>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</si>
  <si>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</si>
  <si>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</si>
  <si>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</si>
  <si>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</si>
  <si>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</si>
  <si>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</si>
  <si>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</si>
  <si>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</si>
  <si>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</si>
  <si>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</si>
  <si>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</si>
  <si>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</si>
  <si>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</si>
  <si>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</si>
  <si>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Прочие мероприятия по благоустройству территории</t>
  </si>
  <si>
    <t>05 4 01 00000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</si>
  <si>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</si>
  <si>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</si>
  <si>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</si>
  <si>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</si>
  <si>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</si>
  <si>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</si>
  <si>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</si>
  <si>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</si>
  <si>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</si>
  <si>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</si>
  <si>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</si>
  <si>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</si>
  <si>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</si>
  <si>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</si>
  <si>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</si>
  <si>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</si>
  <si>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</si>
  <si>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</si>
  <si>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</si>
  <si>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</si>
  <si>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</si>
  <si>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</si>
  <si>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</si>
  <si>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</si>
  <si>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</si>
  <si>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</si>
  <si>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</si>
  <si>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</si>
  <si>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</si>
  <si>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</si>
  <si>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</si>
  <si>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</si>
  <si>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</si>
  <si>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</si>
  <si>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</si>
  <si>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13 1 00 10080</t>
  </si>
  <si>
    <t>50 5 00 10050</t>
  </si>
  <si>
    <t>50 5 00 51180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</si>
  <si>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</si>
  <si>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</si>
  <si>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</si>
  <si>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</si>
  <si>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</si>
  <si>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</si>
  <si>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</si>
  <si>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</si>
  <si>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</si>
  <si>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</si>
  <si>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</si>
  <si>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</si>
  <si>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</si>
  <si>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</si>
  <si>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</si>
  <si>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</si>
  <si>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</si>
  <si>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</si>
  <si>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</si>
  <si>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</si>
  <si>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</si>
  <si>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</si>
  <si>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</si>
  <si>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</si>
  <si>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</si>
  <si>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</si>
  <si>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</si>
  <si>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Капитальные вложения в объекты государственной (муниципальной) собственности</t>
  </si>
  <si>
    <t>400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</si>
  <si>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</si>
  <si>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</si>
  <si>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</si>
  <si>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</si>
  <si>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</si>
  <si>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</si>
  <si>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</si>
  <si>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</si>
  <si>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</si>
  <si>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</si>
  <si>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</si>
  <si>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</si>
  <si>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 xml:space="preserve">Приложение  № 6
к решению Совета Советского сельского поселения Новокубанского района 
от 05.12.2018 года № 234
</t>
  </si>
  <si>
    <t>Приложение № 7
к решению Совета Советского сельского поселения Новокубанского  района                 от 05.12.2018 года № 234</t>
  </si>
  <si>
    <t>Приложение № 8
к решению Совета Советского сельского поселения Новокубанского  района                                        от 05.12.2018 года № 234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</si>
  <si>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</si>
  <si>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</si>
  <si>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</si>
  <si>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</si>
  <si>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</si>
  <si>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</si>
  <si>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</si>
  <si>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</si>
  <si>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</si>
  <si>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</si>
  <si>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</si>
  <si>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</si>
  <si>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</si>
  <si>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</si>
  <si>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</si>
  <si>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</si>
  <si>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</si>
  <si>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</si>
  <si>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</si>
  <si>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</si>
  <si>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</si>
  <si>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</si>
  <si>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Поощрение победителей краевого конкурса на звание "Лучший орган территориального общественного самоуправления"</t>
  </si>
  <si>
    <t>05 1 00 S0390</t>
  </si>
  <si>
    <t>20 1 F2 55550</t>
  </si>
  <si>
    <t>07 1 00 L5190</t>
  </si>
  <si>
    <t xml:space="preserve">Поддержка отрасли культуры </t>
  </si>
  <si>
    <t>Реализация программ формирования современной городской среды</t>
  </si>
  <si>
    <t>к решению Совета Советского сельского поселения</t>
  </si>
  <si>
    <t xml:space="preserve">Новокубанского  района  </t>
  </si>
  <si>
    <t>Приложение № 3</t>
  </si>
  <si>
    <t>от 05.12.2018 года № 234</t>
  </si>
  <si>
    <t>Объем поступлений доходов в бюджет Советского сельского поселения Новокубанского района по кодам видов (подвидов) доходов  на 2019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</si>
  <si>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</si>
  <si>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</si>
  <si>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</si>
  <si>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</si>
  <si>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</si>
  <si>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</si>
  <si>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</si>
  <si>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1 03 02230 01 0000 110 1 03 02240 01 0000 110 1 03 02250 01 0000 110 1 03 02260 01 0000 110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</si>
  <si>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</si>
  <si>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</si>
  <si>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</si>
  <si>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</si>
  <si>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</si>
  <si>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</si>
  <si>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</si>
  <si>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</si>
  <si>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</si>
  <si>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</si>
  <si>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</si>
  <si>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</si>
  <si>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</si>
  <si>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</si>
  <si>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</si>
  <si>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</si>
  <si>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</si>
  <si>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</si>
  <si>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</si>
  <si>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</si>
  <si>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</si>
  <si>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2 02 19999 10 0000 150</t>
  </si>
  <si>
    <t>Прочие дотации бюджетам сельских поселений</t>
  </si>
  <si>
    <t>2 02 20000 00 0000 150</t>
  </si>
  <si>
    <t>Субсидии бюджетам бюджетной системы Российской Федерации (межбюджетные субсидии)</t>
  </si>
  <si>
    <t xml:space="preserve">2 02 25519 10 0000 150 </t>
  </si>
  <si>
    <t>Субсидия бюджетам сельских поселений на поддержку отрасли культуры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</si>
  <si>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</si>
  <si>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</si>
  <si>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</si>
  <si>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</si>
  <si>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</si>
  <si>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</si>
  <si>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</si>
  <si>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</si>
  <si>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</si>
  <si>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</si>
  <si>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2 07 05000 10 0000 150</t>
  </si>
  <si>
    <t>Прочие безвозмездные поступления в бюджеты сельских поселений</t>
  </si>
  <si>
    <t>2 07 05030 10 0000 150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</si>
  <si>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</si>
  <si>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</si>
  <si>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</si>
  <si>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</si>
  <si>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</si>
  <si>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 xml:space="preserve">Приложение  № 9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</si>
  <si>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2019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</si>
  <si>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</si>
  <si>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</si>
  <si>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</si>
  <si>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</si>
  <si>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992 01 02 00 00 00 0000 000</t>
  </si>
  <si>
    <t>Кредиты кредитных организаций в валюте Российской Федерации</t>
  </si>
  <si>
    <t xml:space="preserve"> 992 01 02 00 00 10 0000 710</t>
  </si>
  <si>
    <t>Получение кредитов от кредитных организаций бюджетами сельских поселений в валюте Российской Федерации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</si>
  <si>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</si>
  <si>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</si>
  <si>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</si>
  <si>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</si>
  <si>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</si>
  <si>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</si>
  <si>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</si>
  <si>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</si>
  <si>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</si>
  <si>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</si>
  <si>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</si>
  <si>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</si>
  <si>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</si>
  <si>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</si>
  <si>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</si>
  <si>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</si>
  <si>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</si>
  <si>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</si>
  <si>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</si>
  <si>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</si>
  <si>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</si>
  <si>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</si>
  <si>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</si>
  <si>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</si>
  <si>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</si>
  <si>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</si>
  <si>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</si>
  <si>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</si>
  <si>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20 1 00 05550</t>
  </si>
  <si>
    <t>Прочие мероприятия по реализации муниципальной программы формирования современной городской среды</t>
  </si>
  <si>
    <t>Приложение № 1</t>
  </si>
  <si>
    <t>1 17 05050 10 0000 180</t>
  </si>
  <si>
    <t>Прочие неналоговые доходы бюджетов сельских поселений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</si>
  <si>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</si>
  <si>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"Укрепление правопорядка, профилактика правонарушений и терроризма"</t>
  </si>
  <si>
    <t>06 3 00 00000</t>
  </si>
  <si>
    <t>Мероприятия по профилактике терроризма</t>
  </si>
  <si>
    <t>06 3 00 10150</t>
  </si>
  <si>
    <t>от  25.12.19 года № 45</t>
  </si>
  <si>
    <t>Приложение № 5
к решению Совета Советского сельского поселения Новокубанского  района                                        от 25.12.19 года № 45</t>
  </si>
  <si>
    <t xml:space="preserve">Приложение  № 3
к решению Совета Советского сельского поселения Новокубанского района 
от 25.12.19 года № 45
</t>
  </si>
  <si>
    <t>Приложение № 4
к решению Совета Советского сельского поселения Новокубанского  района                 от 25.12.2019 года № 45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</si>
  <si>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</si>
  <si>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от 25.12.19 года № 45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</si>
</sst>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53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165" fontId="11" fillId="0" borderId="0" xfId="0" applyNumberFormat="1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165" fontId="2" fillId="0" borderId="1" xfId="0" quotePrefix="1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9%20&#1075;&#1086;&#1076;/&#1089;&#1077;&#1089;&#1089;&#1080;&#1103;%20&#1086;&#1090;%2021.11.19/%20&#1086;&#1090;%2020.11.19%20&#1088;&#1077;&#1096;%20&#1086;%20&#1074;&#1085;&#1077;&#1089;%20&#1080;&#1079;&#1084;&#1077;&#1085;%20&#1074;%20&#1073;&#1102;&#1076;&#1078;&#1077;&#1090;/3,6-9%20&#1087;&#1088;&#1080;&#1083;%20&#1085;&#1086;&#1103;&#107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6"/>
      <sheetName val="прилож 7"/>
      <sheetName val="Приложение 8"/>
    </sheetNames>
    <sheetDataSet>
      <sheetData sheetId="0"/>
      <sheetData sheetId="1"/>
      <sheetData sheetId="2">
        <row r="76">
          <cell r="H76">
            <v>25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HR49"/>
  <sheetViews>
    <sheetView topLeftCell="A8" workbookViewId="0">
      <selection activeCell="C15" sqref="C15:C39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83" customWidth="1"/>
    <col min="4" max="16384" width="9.140625" style="82"/>
  </cols>
  <sheetData>
    <row r="1" spans="1:3" ht="18.75">
      <c r="B1" s="131" t="s">
        <v>359</v>
      </c>
      <c r="C1" s="131"/>
    </row>
    <row r="2" spans="1:3" ht="18.75">
      <c r="B2" s="131" t="s">
        <v>261</v>
      </c>
      <c r="C2" s="131"/>
    </row>
    <row r="3" spans="1:3" ht="18.75">
      <c r="B3" s="131" t="s">
        <v>262</v>
      </c>
      <c r="C3" s="131"/>
    </row>
    <row r="4" spans="1:3" ht="18.75">
      <c r="B4" s="131" t="s">
        <v>367</v>
      </c>
      <c r="C4" s="131"/>
    </row>
    <row r="6" spans="1:3" ht="18.75">
      <c r="B6" s="131" t="s">
        <v>263</v>
      </c>
      <c r="C6" s="131"/>
    </row>
    <row r="7" spans="1:3" ht="18.75">
      <c r="B7" s="131" t="s">
        <v>261</v>
      </c>
      <c r="C7" s="131"/>
    </row>
    <row r="8" spans="1:3" ht="18.75">
      <c r="B8" s="131" t="s">
        <v>262</v>
      </c>
      <c r="C8" s="131"/>
    </row>
    <row r="9" spans="1:3" ht="18.75">
      <c r="B9" s="131" t="s">
        <v>264</v>
      </c>
      <c r="C9" s="131"/>
    </row>
    <row r="10" spans="1:3" ht="18.75">
      <c r="B10" s="84"/>
      <c r="C10" s="84"/>
    </row>
    <row r="11" spans="1:3" ht="18.75">
      <c r="A11" s="132" t="s">
        <v>265</v>
      </c>
      <c r="B11" s="132"/>
      <c r="C11" s="132"/>
    </row>
    <row r="12" spans="1:3" ht="18.75">
      <c r="A12" s="85"/>
      <c r="B12" s="85"/>
      <c r="C12" s="85"/>
    </row>
    <row r="13" spans="1:3" ht="56.25">
      <c r="A13" s="86" t="s">
        <v>266</v>
      </c>
      <c r="B13" s="86" t="s">
        <v>267</v>
      </c>
      <c r="C13" s="87" t="s">
        <v>268</v>
      </c>
    </row>
    <row r="14" spans="1:3" ht="18.75">
      <c r="A14" s="86">
        <v>1</v>
      </c>
      <c r="B14" s="86">
        <v>2</v>
      </c>
      <c r="C14" s="88">
        <v>3</v>
      </c>
    </row>
    <row r="15" spans="1:3" ht="37.5">
      <c r="A15" s="28" t="s">
        <v>269</v>
      </c>
      <c r="B15" s="89" t="s">
        <v>270</v>
      </c>
      <c r="C15" s="90">
        <f>SUM(C16:C23)</f>
        <v>38181.5</v>
      </c>
    </row>
    <row r="16" spans="1:3" ht="37.5">
      <c r="A16" s="91" t="s">
        <v>271</v>
      </c>
      <c r="B16" s="92" t="s">
        <v>272</v>
      </c>
      <c r="C16" s="93">
        <v>10100</v>
      </c>
    </row>
    <row r="17" spans="1:3" ht="112.5">
      <c r="A17" s="94" t="s">
        <v>273</v>
      </c>
      <c r="B17" s="95" t="s">
        <v>274</v>
      </c>
      <c r="C17" s="96">
        <v>10800</v>
      </c>
    </row>
    <row r="18" spans="1:3" ht="37.5">
      <c r="A18" s="97" t="s">
        <v>275</v>
      </c>
      <c r="B18" s="98" t="s">
        <v>276</v>
      </c>
      <c r="C18" s="93">
        <v>1259</v>
      </c>
    </row>
    <row r="19" spans="1:3" ht="75">
      <c r="A19" s="28" t="s">
        <v>277</v>
      </c>
      <c r="B19" s="99" t="s">
        <v>278</v>
      </c>
      <c r="C19" s="93">
        <v>3260</v>
      </c>
    </row>
    <row r="20" spans="1:3" ht="56.25">
      <c r="A20" s="100" t="s">
        <v>279</v>
      </c>
      <c r="B20" s="98" t="s">
        <v>280</v>
      </c>
      <c r="C20" s="93">
        <v>12251</v>
      </c>
    </row>
    <row r="21" spans="1:3" ht="112.5">
      <c r="A21" s="28" t="s">
        <v>281</v>
      </c>
      <c r="B21" s="98" t="s">
        <v>282</v>
      </c>
      <c r="C21" s="93">
        <v>454.2</v>
      </c>
    </row>
    <row r="22" spans="1:3" ht="56.25">
      <c r="A22" s="68" t="s">
        <v>283</v>
      </c>
      <c r="B22" s="68" t="s">
        <v>284</v>
      </c>
      <c r="C22" s="93">
        <v>24</v>
      </c>
    </row>
    <row r="23" spans="1:3" ht="37.5">
      <c r="A23" s="68" t="s">
        <v>360</v>
      </c>
      <c r="B23" s="68" t="s">
        <v>361</v>
      </c>
      <c r="C23" s="93">
        <v>33.299999999999997</v>
      </c>
    </row>
    <row r="24" spans="1:3" ht="20.25" customHeight="1">
      <c r="A24" s="28" t="s">
        <v>285</v>
      </c>
      <c r="B24" s="101" t="s">
        <v>286</v>
      </c>
      <c r="C24" s="102">
        <f>C25+C37</f>
        <v>33317.700000000004</v>
      </c>
    </row>
    <row r="25" spans="1:3" ht="56.25">
      <c r="A25" s="38" t="s">
        <v>287</v>
      </c>
      <c r="B25" s="68" t="s">
        <v>288</v>
      </c>
      <c r="C25" s="93">
        <f>C26+C30+C34</f>
        <v>33131.800000000003</v>
      </c>
    </row>
    <row r="26" spans="1:3" ht="37.5">
      <c r="A26" s="103" t="s">
        <v>289</v>
      </c>
      <c r="B26" s="103" t="s">
        <v>290</v>
      </c>
      <c r="C26" s="93">
        <f>C27+C28+C29</f>
        <v>10202.900000000001</v>
      </c>
    </row>
    <row r="27" spans="1:3" ht="37.5">
      <c r="A27" s="103" t="s">
        <v>291</v>
      </c>
      <c r="B27" s="103" t="s">
        <v>292</v>
      </c>
      <c r="C27" s="93">
        <v>7429.2</v>
      </c>
    </row>
    <row r="28" spans="1:3" ht="56.25">
      <c r="A28" s="103" t="s">
        <v>293</v>
      </c>
      <c r="B28" s="103" t="s">
        <v>294</v>
      </c>
      <c r="C28" s="93">
        <v>2455</v>
      </c>
    </row>
    <row r="29" spans="1:3" ht="37.5">
      <c r="A29" s="103" t="s">
        <v>295</v>
      </c>
      <c r="B29" s="103" t="s">
        <v>296</v>
      </c>
      <c r="C29" s="93">
        <v>318.7</v>
      </c>
    </row>
    <row r="30" spans="1:3" ht="56.25">
      <c r="A30" s="103" t="s">
        <v>297</v>
      </c>
      <c r="B30" s="103" t="s">
        <v>298</v>
      </c>
      <c r="C30" s="93">
        <f>SUM(C31:C33)</f>
        <v>22477.8</v>
      </c>
    </row>
    <row r="31" spans="1:3" ht="37.5">
      <c r="A31" s="104" t="s">
        <v>299</v>
      </c>
      <c r="B31" s="105" t="s">
        <v>300</v>
      </c>
      <c r="C31" s="93">
        <v>32</v>
      </c>
    </row>
    <row r="32" spans="1:3" ht="93.75">
      <c r="A32" s="103" t="s">
        <v>301</v>
      </c>
      <c r="B32" s="103" t="s">
        <v>302</v>
      </c>
      <c r="C32" s="93">
        <v>20797.7</v>
      </c>
    </row>
    <row r="33" spans="1:3 15098:15098" ht="37.5">
      <c r="A33" s="103" t="s">
        <v>303</v>
      </c>
      <c r="B33" s="103" t="s">
        <v>304</v>
      </c>
      <c r="C33" s="93">
        <v>1648.1</v>
      </c>
    </row>
    <row r="34" spans="1:3 15098:15098" ht="38.25" customHeight="1">
      <c r="A34" s="103" t="s">
        <v>305</v>
      </c>
      <c r="B34" s="103" t="s">
        <v>306</v>
      </c>
      <c r="C34" s="93">
        <f>SUM(C35:C36)</f>
        <v>451.1</v>
      </c>
      <c r="VHR34" s="83">
        <f>SUM(C34:VHQ34)</f>
        <v>451.1</v>
      </c>
    </row>
    <row r="35" spans="1:3 15098:15098" ht="63" customHeight="1">
      <c r="A35" s="103" t="s">
        <v>307</v>
      </c>
      <c r="B35" s="103" t="s">
        <v>308</v>
      </c>
      <c r="C35" s="93">
        <v>7.6</v>
      </c>
    </row>
    <row r="36" spans="1:3 15098:15098" ht="78.75" customHeight="1">
      <c r="A36" s="103" t="s">
        <v>309</v>
      </c>
      <c r="B36" s="103" t="s">
        <v>310</v>
      </c>
      <c r="C36" s="93">
        <v>443.5</v>
      </c>
    </row>
    <row r="37" spans="1:3 15098:15098" ht="41.25" customHeight="1">
      <c r="A37" s="28" t="s">
        <v>311</v>
      </c>
      <c r="B37" s="20" t="s">
        <v>312</v>
      </c>
      <c r="C37" s="93">
        <f>C38</f>
        <v>185.9</v>
      </c>
    </row>
    <row r="38" spans="1:3 15098:15098" ht="37.5" customHeight="1">
      <c r="A38" s="103" t="s">
        <v>313</v>
      </c>
      <c r="B38" s="103" t="s">
        <v>312</v>
      </c>
      <c r="C38" s="93">
        <v>185.9</v>
      </c>
    </row>
    <row r="39" spans="1:3 15098:15098" ht="18.75">
      <c r="A39" s="106"/>
      <c r="B39" s="107" t="s">
        <v>314</v>
      </c>
      <c r="C39" s="102">
        <f>C15+C24</f>
        <v>71499.200000000012</v>
      </c>
    </row>
    <row r="40" spans="1:3 15098:15098" ht="18.75">
      <c r="A40" s="133" t="s">
        <v>315</v>
      </c>
      <c r="B40" s="133"/>
      <c r="C40" s="133"/>
    </row>
    <row r="41" spans="1:3 15098:15098" ht="18.75">
      <c r="A41" s="108"/>
      <c r="B41" s="109"/>
      <c r="C41" s="110"/>
    </row>
    <row r="42" spans="1:3 15098:15098" ht="18.75">
      <c r="A42" s="108"/>
      <c r="B42" s="109"/>
      <c r="C42" s="110"/>
    </row>
    <row r="43" spans="1:3 15098:15098" ht="18.75">
      <c r="A43" s="33" t="s">
        <v>316</v>
      </c>
      <c r="B43" s="33"/>
      <c r="C43" s="33"/>
    </row>
    <row r="44" spans="1:3 15098:15098" ht="18.75">
      <c r="A44" s="133" t="s">
        <v>317</v>
      </c>
      <c r="B44" s="133"/>
      <c r="C44" s="133"/>
    </row>
    <row r="45" spans="1:3 15098:15098">
      <c r="A45" s="82"/>
      <c r="C45" s="82"/>
    </row>
    <row r="46" spans="1:3 15098:15098">
      <c r="A46" s="82"/>
      <c r="C46" s="82"/>
    </row>
    <row r="47" spans="1:3 15098:15098">
      <c r="A47" s="82"/>
      <c r="C47" s="82"/>
    </row>
    <row r="48" spans="1:3 15098:15098">
      <c r="A48" s="82"/>
      <c r="C48" s="82"/>
    </row>
    <row r="49" spans="1:3">
      <c r="A49" s="82"/>
      <c r="C49" s="82"/>
    </row>
  </sheetData>
  <mergeCells count="11">
    <mergeCell ref="B7:C7"/>
    <mergeCell ref="B1:C1"/>
    <mergeCell ref="B2:C2"/>
    <mergeCell ref="B3:C3"/>
    <mergeCell ref="B4:C4"/>
    <mergeCell ref="B6:C6"/>
    <mergeCell ref="B8:C8"/>
    <mergeCell ref="B9:C9"/>
    <mergeCell ref="A11:C11"/>
    <mergeCell ref="A40:C40"/>
    <mergeCell ref="A44:C44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zoomScale="75" workbookViewId="0">
      <selection activeCell="B3" sqref="B3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11" customHeight="1">
      <c r="C1" s="134" t="s">
        <v>369</v>
      </c>
      <c r="D1" s="134"/>
      <c r="E1" s="134"/>
    </row>
    <row r="2" spans="1:5" ht="18">
      <c r="C2" s="7"/>
      <c r="D2" s="7"/>
      <c r="E2" s="7"/>
    </row>
    <row r="3" spans="1:5" ht="99" customHeight="1">
      <c r="A3" s="18"/>
      <c r="B3" s="18"/>
      <c r="C3" s="134" t="s">
        <v>230</v>
      </c>
      <c r="D3" s="134"/>
      <c r="E3" s="134"/>
    </row>
    <row r="4" spans="1:5" ht="79.5" customHeight="1">
      <c r="A4" s="136" t="s">
        <v>223</v>
      </c>
      <c r="B4" s="137"/>
      <c r="C4" s="137"/>
      <c r="D4" s="137"/>
      <c r="E4" s="137"/>
    </row>
    <row r="5" spans="1:5" ht="21.75" customHeight="1">
      <c r="A5" s="138" t="s">
        <v>43</v>
      </c>
      <c r="B5" s="140" t="s">
        <v>1</v>
      </c>
      <c r="C5" s="140" t="s">
        <v>7</v>
      </c>
      <c r="D5" s="140" t="s">
        <v>8</v>
      </c>
      <c r="E5" s="140" t="s">
        <v>70</v>
      </c>
    </row>
    <row r="6" spans="1:5" ht="18.75" customHeight="1">
      <c r="A6" s="139"/>
      <c r="B6" s="140"/>
      <c r="C6" s="140"/>
      <c r="D6" s="140"/>
      <c r="E6" s="140"/>
    </row>
    <row r="7" spans="1:5" ht="18.75">
      <c r="A7" s="20"/>
      <c r="B7" s="21" t="s">
        <v>41</v>
      </c>
      <c r="C7" s="21"/>
      <c r="D7" s="21"/>
      <c r="E7" s="23">
        <f>E9+E16+E18+E22+E25+E28+E30+E32+E35+E37+E39</f>
        <v>75269.2</v>
      </c>
    </row>
    <row r="8" spans="1:5" ht="18.75">
      <c r="A8" s="20"/>
      <c r="B8" s="20" t="s">
        <v>42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13965.300000000001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8'!H21</f>
        <v>804.5</v>
      </c>
    </row>
    <row r="11" spans="1:5" ht="39" customHeight="1">
      <c r="A11" s="24"/>
      <c r="B11" s="20" t="s">
        <v>71</v>
      </c>
      <c r="C11" s="29" t="s">
        <v>13</v>
      </c>
      <c r="D11" s="29" t="s">
        <v>14</v>
      </c>
      <c r="E11" s="30">
        <f>'Приложение 8'!H26</f>
        <v>6857.1</v>
      </c>
    </row>
    <row r="12" spans="1:5" ht="63" customHeight="1">
      <c r="A12" s="24"/>
      <c r="B12" s="13" t="s">
        <v>77</v>
      </c>
      <c r="C12" s="26" t="s">
        <v>13</v>
      </c>
      <c r="D12" s="26" t="s">
        <v>36</v>
      </c>
      <c r="E12" s="27">
        <f>'Приложение 8'!H12</f>
        <v>76</v>
      </c>
    </row>
    <row r="13" spans="1:5" ht="21.75" customHeight="1">
      <c r="A13" s="24"/>
      <c r="B13" s="38" t="s">
        <v>225</v>
      </c>
      <c r="C13" s="26" t="s">
        <v>13</v>
      </c>
      <c r="D13" s="26" t="s">
        <v>39</v>
      </c>
      <c r="E13" s="27">
        <f>'Приложение 8'!H35</f>
        <v>763.2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0</v>
      </c>
    </row>
    <row r="15" spans="1:5" ht="23.25" customHeight="1">
      <c r="A15" s="28"/>
      <c r="B15" s="20" t="s">
        <v>50</v>
      </c>
      <c r="C15" s="29" t="s">
        <v>13</v>
      </c>
      <c r="D15" s="29">
        <v>13</v>
      </c>
      <c r="E15" s="30">
        <f>'Приложение 8'!H40</f>
        <v>5464.5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443.5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8'!H61</f>
        <v>443.5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E19+E20+E21</f>
        <v>65</v>
      </c>
    </row>
    <row r="19" spans="1:5" ht="57" customHeight="1">
      <c r="A19" s="130"/>
      <c r="B19" s="20" t="s">
        <v>362</v>
      </c>
      <c r="C19" s="26" t="s">
        <v>16</v>
      </c>
      <c r="D19" s="26" t="s">
        <v>17</v>
      </c>
      <c r="E19" s="27">
        <f>'[1]Приложение 8'!H76</f>
        <v>25</v>
      </c>
    </row>
    <row r="20" spans="1:5" ht="19.5" customHeight="1">
      <c r="A20" s="25"/>
      <c r="B20" s="31" t="s">
        <v>55</v>
      </c>
      <c r="C20" s="26" t="s">
        <v>16</v>
      </c>
      <c r="D20" s="26" t="s">
        <v>20</v>
      </c>
      <c r="E20" s="27">
        <v>0</v>
      </c>
    </row>
    <row r="21" spans="1:5" ht="36.75" customHeight="1">
      <c r="A21" s="25"/>
      <c r="B21" s="31" t="s">
        <v>204</v>
      </c>
      <c r="C21" s="26" t="s">
        <v>16</v>
      </c>
      <c r="D21" s="26" t="s">
        <v>205</v>
      </c>
      <c r="E21" s="27">
        <f>'Приложение 8'!H72</f>
        <v>40</v>
      </c>
    </row>
    <row r="22" spans="1:5" ht="22.5" customHeight="1">
      <c r="A22" s="19">
        <v>4</v>
      </c>
      <c r="B22" s="21" t="s">
        <v>30</v>
      </c>
      <c r="C22" s="22" t="s">
        <v>14</v>
      </c>
      <c r="D22" s="22" t="s">
        <v>21</v>
      </c>
      <c r="E22" s="23">
        <f>SUM(E23:E24)</f>
        <v>10895.8</v>
      </c>
    </row>
    <row r="23" spans="1:5" ht="26.25" customHeight="1">
      <c r="A23" s="19"/>
      <c r="B23" s="20" t="s">
        <v>44</v>
      </c>
      <c r="C23" s="29" t="s">
        <v>14</v>
      </c>
      <c r="D23" s="29" t="s">
        <v>17</v>
      </c>
      <c r="E23" s="30">
        <f>'Приложение 8'!H78</f>
        <v>10839</v>
      </c>
    </row>
    <row r="24" spans="1:5" ht="39" customHeight="1">
      <c r="A24" s="19"/>
      <c r="B24" s="20" t="s">
        <v>72</v>
      </c>
      <c r="C24" s="29" t="s">
        <v>14</v>
      </c>
      <c r="D24" s="29" t="s">
        <v>27</v>
      </c>
      <c r="E24" s="30">
        <f>'Приложение 8'!H88</f>
        <v>56.8</v>
      </c>
    </row>
    <row r="25" spans="1:5" ht="23.25" customHeight="1">
      <c r="A25" s="19">
        <v>5</v>
      </c>
      <c r="B25" s="21" t="s">
        <v>5</v>
      </c>
      <c r="C25" s="22" t="s">
        <v>19</v>
      </c>
      <c r="D25" s="22" t="s">
        <v>21</v>
      </c>
      <c r="E25" s="23">
        <f>SUM(E26:E27)</f>
        <v>31575.300000000003</v>
      </c>
    </row>
    <row r="26" spans="1:5" ht="18.75">
      <c r="A26" s="28"/>
      <c r="B26" s="20" t="s">
        <v>29</v>
      </c>
      <c r="C26" s="29" t="s">
        <v>19</v>
      </c>
      <c r="D26" s="29" t="s">
        <v>18</v>
      </c>
      <c r="E26" s="30">
        <f>'Приложение 8'!H98</f>
        <v>5385.5</v>
      </c>
    </row>
    <row r="27" spans="1:5" ht="18.75">
      <c r="A27" s="28"/>
      <c r="B27" s="20" t="s">
        <v>73</v>
      </c>
      <c r="C27" s="29" t="s">
        <v>19</v>
      </c>
      <c r="D27" s="29" t="s">
        <v>16</v>
      </c>
      <c r="E27" s="30">
        <f>'Приложение 8'!H113</f>
        <v>26189.800000000003</v>
      </c>
    </row>
    <row r="28" spans="1:5" ht="18.75">
      <c r="A28" s="19">
        <v>6</v>
      </c>
      <c r="B28" s="21" t="s">
        <v>38</v>
      </c>
      <c r="C28" s="22" t="s">
        <v>39</v>
      </c>
      <c r="D28" s="22" t="s">
        <v>21</v>
      </c>
      <c r="E28" s="23">
        <f>E29</f>
        <v>10</v>
      </c>
    </row>
    <row r="29" spans="1:5" ht="22.5" customHeight="1">
      <c r="A29" s="28"/>
      <c r="B29" s="20" t="s">
        <v>40</v>
      </c>
      <c r="C29" s="29" t="s">
        <v>39</v>
      </c>
      <c r="D29" s="29" t="s">
        <v>39</v>
      </c>
      <c r="E29" s="30">
        <f>'Приложение 8'!H129</f>
        <v>10</v>
      </c>
    </row>
    <row r="30" spans="1:5" ht="18.75">
      <c r="A30" s="19">
        <v>7</v>
      </c>
      <c r="B30" s="21" t="s">
        <v>0</v>
      </c>
      <c r="C30" s="22" t="s">
        <v>24</v>
      </c>
      <c r="D30" s="22" t="s">
        <v>21</v>
      </c>
      <c r="E30" s="23">
        <f>E31</f>
        <v>17917.399999999998</v>
      </c>
    </row>
    <row r="31" spans="1:5" ht="21.75" customHeight="1">
      <c r="A31" s="28"/>
      <c r="B31" s="20" t="s">
        <v>74</v>
      </c>
      <c r="C31" s="29" t="s">
        <v>24</v>
      </c>
      <c r="D31" s="29" t="s">
        <v>13</v>
      </c>
      <c r="E31" s="30">
        <f>'Приложение 8'!H135</f>
        <v>17917.399999999998</v>
      </c>
    </row>
    <row r="32" spans="1:5" ht="18.75">
      <c r="A32" s="19">
        <v>8</v>
      </c>
      <c r="B32" s="21" t="s">
        <v>35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20" t="s">
        <v>45</v>
      </c>
      <c r="C33" s="29" t="s">
        <v>20</v>
      </c>
      <c r="D33" s="29" t="s">
        <v>13</v>
      </c>
      <c r="E33" s="30">
        <f>'Приложение 8'!H147</f>
        <v>120</v>
      </c>
    </row>
    <row r="34" spans="1:5" ht="20.25" customHeight="1">
      <c r="A34" s="28"/>
      <c r="B34" s="20" t="s">
        <v>37</v>
      </c>
      <c r="C34" s="29">
        <v>10</v>
      </c>
      <c r="D34" s="29" t="s">
        <v>36</v>
      </c>
      <c r="E34" s="30">
        <f>'Приложение 8'!H152</f>
        <v>50</v>
      </c>
    </row>
    <row r="35" spans="1:5" ht="22.5" customHeight="1">
      <c r="A35" s="19">
        <v>9</v>
      </c>
      <c r="B35" s="21" t="s">
        <v>33</v>
      </c>
      <c r="C35" s="22">
        <v>11</v>
      </c>
      <c r="D35" s="22" t="s">
        <v>21</v>
      </c>
      <c r="E35" s="23">
        <f>E36</f>
        <v>159.4</v>
      </c>
    </row>
    <row r="36" spans="1:5" ht="18.75">
      <c r="A36" s="28"/>
      <c r="B36" s="20" t="s">
        <v>65</v>
      </c>
      <c r="C36" s="29">
        <v>11</v>
      </c>
      <c r="D36" s="29" t="s">
        <v>13</v>
      </c>
      <c r="E36" s="30">
        <f>'Приложение 8'!H158</f>
        <v>159.4</v>
      </c>
    </row>
    <row r="37" spans="1:5" ht="23.25" customHeight="1">
      <c r="A37" s="19">
        <v>10</v>
      </c>
      <c r="B37" s="21" t="s">
        <v>34</v>
      </c>
      <c r="C37" s="22">
        <v>12</v>
      </c>
      <c r="D37" s="22" t="s">
        <v>21</v>
      </c>
      <c r="E37" s="23">
        <f>E38</f>
        <v>67.400000000000006</v>
      </c>
    </row>
    <row r="38" spans="1:5" ht="22.5" customHeight="1">
      <c r="A38" s="28"/>
      <c r="B38" s="37" t="s">
        <v>109</v>
      </c>
      <c r="C38" s="52" t="s">
        <v>27</v>
      </c>
      <c r="D38" s="52" t="s">
        <v>18</v>
      </c>
      <c r="E38" s="30">
        <f>'Приложение 8'!H164</f>
        <v>67.400000000000006</v>
      </c>
    </row>
    <row r="39" spans="1:5" ht="43.5" customHeight="1">
      <c r="A39" s="73">
        <v>11</v>
      </c>
      <c r="B39" s="46" t="s">
        <v>243</v>
      </c>
      <c r="C39" s="74" t="s">
        <v>32</v>
      </c>
      <c r="D39" s="74" t="s">
        <v>21</v>
      </c>
      <c r="E39" s="23">
        <f>E40</f>
        <v>0.1</v>
      </c>
    </row>
    <row r="40" spans="1:5" ht="22.5" customHeight="1">
      <c r="A40" s="28"/>
      <c r="B40" s="38" t="s">
        <v>244</v>
      </c>
      <c r="C40" s="74" t="s">
        <v>32</v>
      </c>
      <c r="D40" s="74" t="s">
        <v>13</v>
      </c>
      <c r="E40" s="30">
        <f>'Приложение 8'!H169</f>
        <v>0.1</v>
      </c>
    </row>
    <row r="43" spans="1:5" ht="18.75">
      <c r="A43" s="33" t="s">
        <v>211</v>
      </c>
      <c r="B43" s="33" t="s">
        <v>206</v>
      </c>
      <c r="C43" s="33"/>
    </row>
    <row r="44" spans="1:5" ht="18.75">
      <c r="A44" s="135" t="s">
        <v>208</v>
      </c>
      <c r="B44" s="135"/>
      <c r="C44" s="135"/>
      <c r="D44" s="34" t="s">
        <v>207</v>
      </c>
      <c r="E44" s="7"/>
    </row>
  </sheetData>
  <mergeCells count="9">
    <mergeCell ref="C1:E1"/>
    <mergeCell ref="A44:C44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35"/>
  <sheetViews>
    <sheetView topLeftCell="A40" zoomScale="75" workbookViewId="0">
      <selection activeCell="A10" sqref="A10:E131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1.25" customHeight="1">
      <c r="C1" s="141" t="s">
        <v>370</v>
      </c>
      <c r="D1" s="142"/>
      <c r="E1" s="142"/>
    </row>
    <row r="3" spans="1:5" ht="104.25" customHeight="1">
      <c r="C3" s="141" t="s">
        <v>231</v>
      </c>
      <c r="D3" s="142"/>
      <c r="E3" s="142"/>
    </row>
    <row r="5" spans="1:5" ht="84" customHeight="1">
      <c r="A5" s="147" t="s">
        <v>224</v>
      </c>
      <c r="B5" s="147"/>
      <c r="C5" s="147"/>
      <c r="D5" s="147"/>
      <c r="E5" s="147"/>
    </row>
    <row r="7" spans="1:5" ht="18" customHeight="1">
      <c r="A7" s="143"/>
      <c r="B7" s="144" t="s">
        <v>1</v>
      </c>
      <c r="C7" s="145" t="s">
        <v>9</v>
      </c>
      <c r="D7" s="144" t="s">
        <v>10</v>
      </c>
      <c r="E7" s="146" t="s">
        <v>68</v>
      </c>
    </row>
    <row r="8" spans="1:5" ht="43.5" customHeight="1">
      <c r="A8" s="143"/>
      <c r="B8" s="144"/>
      <c r="C8" s="145"/>
      <c r="D8" s="144"/>
      <c r="E8" s="146"/>
    </row>
    <row r="9" spans="1:5">
      <c r="A9" s="9">
        <v>1</v>
      </c>
      <c r="B9" s="10">
        <v>2</v>
      </c>
      <c r="C9" s="11" t="s">
        <v>112</v>
      </c>
      <c r="D9" s="10">
        <v>4</v>
      </c>
      <c r="E9" s="16">
        <v>5</v>
      </c>
    </row>
    <row r="10" spans="1:5">
      <c r="A10" s="9"/>
      <c r="B10" s="53" t="s">
        <v>113</v>
      </c>
      <c r="C10" s="11"/>
      <c r="D10" s="10"/>
      <c r="E10" s="54">
        <f>E11+E18+E30+E51+E55+E65+E69+E73+E77+E81+E85+E95+E89+E128</f>
        <v>75269.200000000012</v>
      </c>
    </row>
    <row r="11" spans="1:5" ht="61.5" customHeight="1">
      <c r="A11" s="41">
        <v>1</v>
      </c>
      <c r="B11" s="35" t="s">
        <v>114</v>
      </c>
      <c r="C11" s="67" t="s">
        <v>162</v>
      </c>
      <c r="D11" s="49"/>
      <c r="E11" s="43">
        <f>E12+E15</f>
        <v>210</v>
      </c>
    </row>
    <row r="12" spans="1:5" ht="44.25" customHeight="1">
      <c r="A12" s="41"/>
      <c r="B12" s="37" t="s">
        <v>106</v>
      </c>
      <c r="C12" s="67" t="s">
        <v>163</v>
      </c>
      <c r="D12" s="49"/>
      <c r="E12" s="43">
        <f>E13</f>
        <v>120</v>
      </c>
    </row>
    <row r="13" spans="1:5" ht="45" customHeight="1">
      <c r="A13" s="41"/>
      <c r="B13" s="40" t="s">
        <v>164</v>
      </c>
      <c r="C13" s="66" t="s">
        <v>198</v>
      </c>
      <c r="D13" s="44"/>
      <c r="E13" s="45">
        <f>E14</f>
        <v>120</v>
      </c>
    </row>
    <row r="14" spans="1:5" ht="24.75" customHeight="1">
      <c r="A14" s="41"/>
      <c r="B14" s="38" t="s">
        <v>107</v>
      </c>
      <c r="C14" s="66" t="s">
        <v>198</v>
      </c>
      <c r="D14" s="44" t="s">
        <v>108</v>
      </c>
      <c r="E14" s="45">
        <f>'Приложение 8'!H151</f>
        <v>120</v>
      </c>
    </row>
    <row r="15" spans="1:5" ht="37.5">
      <c r="A15" s="41"/>
      <c r="B15" s="37" t="s">
        <v>88</v>
      </c>
      <c r="C15" s="67" t="s">
        <v>165</v>
      </c>
      <c r="D15" s="49"/>
      <c r="E15" s="43">
        <f>E16</f>
        <v>90</v>
      </c>
    </row>
    <row r="16" spans="1:5" ht="40.5" customHeight="1">
      <c r="A16" s="48"/>
      <c r="B16" s="37" t="s">
        <v>89</v>
      </c>
      <c r="C16" s="66" t="s">
        <v>199</v>
      </c>
      <c r="D16" s="44"/>
      <c r="E16" s="45">
        <f>E17</f>
        <v>90</v>
      </c>
    </row>
    <row r="17" spans="1:5" ht="40.5" customHeight="1">
      <c r="A17" s="48"/>
      <c r="B17" s="38" t="s">
        <v>82</v>
      </c>
      <c r="C17" s="66" t="s">
        <v>199</v>
      </c>
      <c r="D17" s="44" t="s">
        <v>83</v>
      </c>
      <c r="E17" s="45">
        <v>90</v>
      </c>
    </row>
    <row r="18" spans="1:5" ht="81.75" customHeight="1">
      <c r="A18" s="41">
        <v>2</v>
      </c>
      <c r="B18" s="39" t="s">
        <v>115</v>
      </c>
      <c r="C18" s="67" t="s">
        <v>137</v>
      </c>
      <c r="D18" s="49"/>
      <c r="E18" s="43">
        <f>E19+E22+E25</f>
        <v>10888.8</v>
      </c>
    </row>
    <row r="19" spans="1:5">
      <c r="A19" s="48"/>
      <c r="B19" s="38" t="s">
        <v>91</v>
      </c>
      <c r="C19" s="44" t="s">
        <v>138</v>
      </c>
      <c r="D19" s="49"/>
      <c r="E19" s="43">
        <f>E20</f>
        <v>4640</v>
      </c>
    </row>
    <row r="20" spans="1:5" ht="39" customHeight="1">
      <c r="A20" s="48"/>
      <c r="B20" s="38" t="s">
        <v>92</v>
      </c>
      <c r="C20" s="44" t="s">
        <v>189</v>
      </c>
      <c r="D20" s="44"/>
      <c r="E20" s="45">
        <f>E21</f>
        <v>4640</v>
      </c>
    </row>
    <row r="21" spans="1:5" ht="37.5">
      <c r="A21" s="48"/>
      <c r="B21" s="38" t="s">
        <v>82</v>
      </c>
      <c r="C21" s="44" t="s">
        <v>189</v>
      </c>
      <c r="D21" s="44" t="s">
        <v>83</v>
      </c>
      <c r="E21" s="45">
        <f>'Приложение 8'!H82</f>
        <v>4640</v>
      </c>
    </row>
    <row r="22" spans="1:5" ht="37.5">
      <c r="A22" s="48"/>
      <c r="B22" s="37" t="s">
        <v>95</v>
      </c>
      <c r="C22" s="67" t="s">
        <v>141</v>
      </c>
      <c r="D22" s="49"/>
      <c r="E22" s="43">
        <f>E23</f>
        <v>49.8</v>
      </c>
    </row>
    <row r="23" spans="1:5" ht="37.5">
      <c r="A23" s="48"/>
      <c r="B23" s="37" t="s">
        <v>96</v>
      </c>
      <c r="C23" s="44" t="s">
        <v>192</v>
      </c>
      <c r="D23" s="44"/>
      <c r="E23" s="45">
        <f>E24</f>
        <v>49.8</v>
      </c>
    </row>
    <row r="24" spans="1:5" ht="37.5">
      <c r="A24" s="48"/>
      <c r="B24" s="38" t="s">
        <v>82</v>
      </c>
      <c r="C24" s="44" t="s">
        <v>192</v>
      </c>
      <c r="D24" s="44" t="s">
        <v>83</v>
      </c>
      <c r="E24" s="45">
        <f>'Приложение 8'!H92</f>
        <v>49.8</v>
      </c>
    </row>
    <row r="25" spans="1:5" ht="37.5">
      <c r="A25" s="48"/>
      <c r="B25" s="38" t="s">
        <v>93</v>
      </c>
      <c r="C25" s="49" t="s">
        <v>139</v>
      </c>
      <c r="D25" s="49"/>
      <c r="E25" s="43">
        <f>E27+E29</f>
        <v>6199</v>
      </c>
    </row>
    <row r="26" spans="1:5" ht="21.75" customHeight="1">
      <c r="A26" s="48"/>
      <c r="B26" s="38" t="s">
        <v>140</v>
      </c>
      <c r="C26" s="66" t="s">
        <v>190</v>
      </c>
      <c r="D26" s="44"/>
      <c r="E26" s="45">
        <f>E27</f>
        <v>3800</v>
      </c>
    </row>
    <row r="27" spans="1:5" ht="37.5">
      <c r="A27" s="48"/>
      <c r="B27" s="38" t="s">
        <v>82</v>
      </c>
      <c r="C27" s="66" t="s">
        <v>190</v>
      </c>
      <c r="D27" s="44" t="s">
        <v>83</v>
      </c>
      <c r="E27" s="45">
        <f>'Приложение 8'!H85</f>
        <v>3800</v>
      </c>
    </row>
    <row r="28" spans="1:5" ht="37.5">
      <c r="A28" s="48"/>
      <c r="B28" s="38" t="s">
        <v>94</v>
      </c>
      <c r="C28" s="66" t="s">
        <v>191</v>
      </c>
      <c r="D28" s="44"/>
      <c r="E28" s="45">
        <f>E29</f>
        <v>2399</v>
      </c>
    </row>
    <row r="29" spans="1:5" ht="37.5">
      <c r="A29" s="48"/>
      <c r="B29" s="38" t="s">
        <v>82</v>
      </c>
      <c r="C29" s="66" t="s">
        <v>191</v>
      </c>
      <c r="D29" s="44" t="s">
        <v>83</v>
      </c>
      <c r="E29" s="45">
        <f>'Приложение 8'!H87</f>
        <v>2399</v>
      </c>
    </row>
    <row r="30" spans="1:5" ht="61.5" customHeight="1">
      <c r="A30" s="41">
        <v>3</v>
      </c>
      <c r="B30" s="39" t="s">
        <v>116</v>
      </c>
      <c r="C30" s="67" t="s">
        <v>145</v>
      </c>
      <c r="D30" s="49"/>
      <c r="E30" s="43">
        <f>E31+E38+E41+E48</f>
        <v>6936.5</v>
      </c>
    </row>
    <row r="31" spans="1:5" ht="37.5">
      <c r="A31" s="48"/>
      <c r="B31" s="38" t="s">
        <v>100</v>
      </c>
      <c r="C31" s="49" t="s">
        <v>146</v>
      </c>
      <c r="D31" s="49"/>
      <c r="E31" s="43">
        <f>E32+E34+E36</f>
        <v>2928</v>
      </c>
    </row>
    <row r="32" spans="1:5" ht="40.5" customHeight="1">
      <c r="A32" s="48"/>
      <c r="B32" s="38" t="s">
        <v>101</v>
      </c>
      <c r="C32" s="48" t="s">
        <v>194</v>
      </c>
      <c r="D32" s="44"/>
      <c r="E32" s="45">
        <f>E33</f>
        <v>715</v>
      </c>
    </row>
    <row r="33" spans="1:5" ht="37.5">
      <c r="A33" s="48"/>
      <c r="B33" s="38" t="s">
        <v>82</v>
      </c>
      <c r="C33" s="48" t="s">
        <v>194</v>
      </c>
      <c r="D33" s="44" t="s">
        <v>83</v>
      </c>
      <c r="E33" s="45">
        <f>'Приложение 8'!H102</f>
        <v>715</v>
      </c>
    </row>
    <row r="34" spans="1:5">
      <c r="A34" s="48"/>
      <c r="B34" s="38" t="s">
        <v>254</v>
      </c>
      <c r="C34" s="80" t="s">
        <v>253</v>
      </c>
      <c r="D34" s="44"/>
      <c r="E34" s="45">
        <f>E35</f>
        <v>1894.3</v>
      </c>
    </row>
    <row r="35" spans="1:5" ht="37.5">
      <c r="A35" s="48"/>
      <c r="B35" s="38" t="s">
        <v>82</v>
      </c>
      <c r="C35" s="80" t="s">
        <v>253</v>
      </c>
      <c r="D35" s="44" t="s">
        <v>83</v>
      </c>
      <c r="E35" s="45">
        <f>'Приложение 8'!H104</f>
        <v>1894.3</v>
      </c>
    </row>
    <row r="36" spans="1:5" ht="56.25">
      <c r="A36" s="48"/>
      <c r="B36" s="38" t="s">
        <v>255</v>
      </c>
      <c r="C36" s="80" t="s">
        <v>256</v>
      </c>
      <c r="D36" s="44"/>
      <c r="E36" s="45">
        <v>318.7</v>
      </c>
    </row>
    <row r="37" spans="1:5" ht="37.5">
      <c r="A37" s="48"/>
      <c r="B37" s="38" t="s">
        <v>82</v>
      </c>
      <c r="C37" s="80" t="s">
        <v>256</v>
      </c>
      <c r="D37" s="44" t="s">
        <v>83</v>
      </c>
      <c r="E37" s="45">
        <v>318.7</v>
      </c>
    </row>
    <row r="38" spans="1:5" ht="25.5" customHeight="1">
      <c r="A38" s="48"/>
      <c r="B38" s="38" t="s">
        <v>219</v>
      </c>
      <c r="C38" s="41" t="s">
        <v>220</v>
      </c>
      <c r="D38" s="49"/>
      <c r="E38" s="43">
        <f>E39</f>
        <v>57.5</v>
      </c>
    </row>
    <row r="39" spans="1:5" ht="25.5" customHeight="1">
      <c r="A39" s="48"/>
      <c r="B39" s="38" t="s">
        <v>221</v>
      </c>
      <c r="C39" s="48" t="s">
        <v>222</v>
      </c>
      <c r="D39" s="44"/>
      <c r="E39" s="45">
        <f>SUM(E40:E40)</f>
        <v>57.5</v>
      </c>
    </row>
    <row r="40" spans="1:5" ht="41.25" customHeight="1">
      <c r="A40" s="48"/>
      <c r="B40" s="38" t="s">
        <v>216</v>
      </c>
      <c r="C40" s="48" t="s">
        <v>222</v>
      </c>
      <c r="D40" s="44" t="s">
        <v>217</v>
      </c>
      <c r="E40" s="45">
        <f>'Приложение 8'!H109</f>
        <v>57.5</v>
      </c>
    </row>
    <row r="41" spans="1:5" ht="23.25" customHeight="1">
      <c r="A41" s="48"/>
      <c r="B41" s="37" t="s">
        <v>102</v>
      </c>
      <c r="C41" s="49" t="s">
        <v>147</v>
      </c>
      <c r="D41" s="44"/>
      <c r="E41" s="43">
        <f>E42+E45</f>
        <v>1551</v>
      </c>
    </row>
    <row r="42" spans="1:5" ht="23.25" customHeight="1">
      <c r="A42" s="48"/>
      <c r="B42" s="37" t="s">
        <v>148</v>
      </c>
      <c r="C42" s="44" t="s">
        <v>150</v>
      </c>
      <c r="D42" s="44"/>
      <c r="E42" s="45">
        <f>E43</f>
        <v>951.3</v>
      </c>
    </row>
    <row r="43" spans="1:5" ht="23.25" customHeight="1">
      <c r="A43" s="48"/>
      <c r="B43" s="37" t="s">
        <v>103</v>
      </c>
      <c r="C43" s="44" t="s">
        <v>157</v>
      </c>
      <c r="D43" s="44"/>
      <c r="E43" s="45">
        <f>E44</f>
        <v>951.3</v>
      </c>
    </row>
    <row r="44" spans="1:5" ht="42" customHeight="1">
      <c r="A44" s="48"/>
      <c r="B44" s="38" t="s">
        <v>82</v>
      </c>
      <c r="C44" s="44" t="s">
        <v>157</v>
      </c>
      <c r="D44" s="44" t="s">
        <v>83</v>
      </c>
      <c r="E44" s="45">
        <f>'Приложение 8'!H118</f>
        <v>951.3</v>
      </c>
    </row>
    <row r="45" spans="1:5" ht="23.25" customHeight="1">
      <c r="A45" s="48"/>
      <c r="B45" s="37" t="s">
        <v>149</v>
      </c>
      <c r="C45" s="44" t="s">
        <v>151</v>
      </c>
      <c r="D45" s="44"/>
      <c r="E45" s="45">
        <f>E46</f>
        <v>599.70000000000005</v>
      </c>
    </row>
    <row r="46" spans="1:5" ht="23.25" customHeight="1">
      <c r="A46" s="48"/>
      <c r="B46" s="37" t="s">
        <v>103</v>
      </c>
      <c r="C46" s="44" t="s">
        <v>158</v>
      </c>
      <c r="D46" s="44"/>
      <c r="E46" s="45">
        <f>SUM(E47:E47)</f>
        <v>599.70000000000005</v>
      </c>
    </row>
    <row r="47" spans="1:5" ht="42" customHeight="1">
      <c r="A47" s="48"/>
      <c r="B47" s="38" t="s">
        <v>82</v>
      </c>
      <c r="C47" s="44" t="s">
        <v>158</v>
      </c>
      <c r="D47" s="44" t="s">
        <v>83</v>
      </c>
      <c r="E47" s="45">
        <f>'Приложение 8'!H121</f>
        <v>599.70000000000005</v>
      </c>
    </row>
    <row r="48" spans="1:5" ht="40.5" customHeight="1">
      <c r="A48" s="48"/>
      <c r="B48" s="38" t="s">
        <v>239</v>
      </c>
      <c r="C48" s="41" t="s">
        <v>240</v>
      </c>
      <c r="D48" s="49"/>
      <c r="E48" s="43">
        <f>E49</f>
        <v>2400</v>
      </c>
    </row>
    <row r="49" spans="1:5" ht="43.5" customHeight="1">
      <c r="A49" s="48"/>
      <c r="B49" s="38" t="s">
        <v>241</v>
      </c>
      <c r="C49" s="48" t="s">
        <v>242</v>
      </c>
      <c r="D49" s="44"/>
      <c r="E49" s="45">
        <f>E50</f>
        <v>2400</v>
      </c>
    </row>
    <row r="50" spans="1:5" ht="21.75" customHeight="1">
      <c r="A50" s="48"/>
      <c r="B50" s="38" t="s">
        <v>84</v>
      </c>
      <c r="C50" s="48" t="s">
        <v>242</v>
      </c>
      <c r="D50" s="44" t="s">
        <v>85</v>
      </c>
      <c r="E50" s="45">
        <f>'Приложение 8'!H112</f>
        <v>2400</v>
      </c>
    </row>
    <row r="51" spans="1:5" ht="56.25">
      <c r="A51" s="41">
        <v>4</v>
      </c>
      <c r="B51" s="39" t="s">
        <v>117</v>
      </c>
      <c r="C51" s="49" t="s">
        <v>136</v>
      </c>
      <c r="D51" s="49"/>
      <c r="E51" s="43">
        <f>E52</f>
        <v>25</v>
      </c>
    </row>
    <row r="52" spans="1:5" ht="39.75" customHeight="1">
      <c r="A52" s="48"/>
      <c r="B52" s="37" t="s">
        <v>363</v>
      </c>
      <c r="C52" s="49" t="s">
        <v>364</v>
      </c>
      <c r="D52" s="44"/>
      <c r="E52" s="43">
        <f>E53</f>
        <v>25</v>
      </c>
    </row>
    <row r="53" spans="1:5" ht="37.5" customHeight="1">
      <c r="A53" s="48"/>
      <c r="B53" s="37" t="s">
        <v>365</v>
      </c>
      <c r="C53" s="44" t="s">
        <v>366</v>
      </c>
      <c r="D53" s="44"/>
      <c r="E53" s="45">
        <f>E54</f>
        <v>25</v>
      </c>
    </row>
    <row r="54" spans="1:5" ht="38.25" customHeight="1">
      <c r="A54" s="48"/>
      <c r="B54" s="38" t="s">
        <v>82</v>
      </c>
      <c r="C54" s="44" t="s">
        <v>366</v>
      </c>
      <c r="D54" s="44" t="s">
        <v>83</v>
      </c>
      <c r="E54" s="45">
        <f>'Приложение 8'!H71</f>
        <v>25</v>
      </c>
    </row>
    <row r="55" spans="1:5" ht="56.25">
      <c r="A55" s="41">
        <v>5</v>
      </c>
      <c r="B55" s="39" t="s">
        <v>118</v>
      </c>
      <c r="C55" s="49" t="s">
        <v>156</v>
      </c>
      <c r="D55" s="44"/>
      <c r="E55" s="43">
        <f>E56</f>
        <v>17917.399999999998</v>
      </c>
    </row>
    <row r="56" spans="1:5" ht="21.75" customHeight="1">
      <c r="A56" s="48"/>
      <c r="B56" s="37" t="s">
        <v>159</v>
      </c>
      <c r="C56" s="67" t="s">
        <v>160</v>
      </c>
      <c r="D56" s="44"/>
      <c r="E56" s="43">
        <f>E57+E61+E63</f>
        <v>17917.399999999998</v>
      </c>
    </row>
    <row r="57" spans="1:5" ht="75">
      <c r="A57" s="48"/>
      <c r="B57" s="40" t="s">
        <v>105</v>
      </c>
      <c r="C57" s="66" t="s">
        <v>196</v>
      </c>
      <c r="D57" s="44"/>
      <c r="E57" s="45">
        <f>SUM(E58:E60)</f>
        <v>17727</v>
      </c>
    </row>
    <row r="58" spans="1:5" ht="93.75">
      <c r="A58" s="48"/>
      <c r="B58" s="37" t="s">
        <v>80</v>
      </c>
      <c r="C58" s="66" t="s">
        <v>196</v>
      </c>
      <c r="D58" s="44" t="s">
        <v>81</v>
      </c>
      <c r="E58" s="45">
        <f>'Приложение 8'!H139</f>
        <v>15794.6</v>
      </c>
    </row>
    <row r="59" spans="1:5" ht="37.5">
      <c r="A59" s="48"/>
      <c r="B59" s="38" t="s">
        <v>82</v>
      </c>
      <c r="C59" s="66" t="s">
        <v>196</v>
      </c>
      <c r="D59" s="44" t="s">
        <v>83</v>
      </c>
      <c r="E59" s="45">
        <f>'Приложение 8'!H140</f>
        <v>1771.6</v>
      </c>
    </row>
    <row r="60" spans="1:5">
      <c r="A60" s="48"/>
      <c r="B60" s="38" t="s">
        <v>84</v>
      </c>
      <c r="C60" s="66" t="s">
        <v>196</v>
      </c>
      <c r="D60" s="44" t="s">
        <v>85</v>
      </c>
      <c r="E60" s="45">
        <f>'Приложение 8'!H141</f>
        <v>160.80000000000001</v>
      </c>
    </row>
    <row r="61" spans="1:5">
      <c r="A61" s="48"/>
      <c r="B61" s="38" t="s">
        <v>161</v>
      </c>
      <c r="C61" s="66" t="s">
        <v>197</v>
      </c>
      <c r="D61" s="44"/>
      <c r="E61" s="45">
        <f>E62</f>
        <v>153.6</v>
      </c>
    </row>
    <row r="62" spans="1:5" ht="37.5">
      <c r="A62" s="48"/>
      <c r="B62" s="38" t="s">
        <v>82</v>
      </c>
      <c r="C62" s="66" t="s">
        <v>197</v>
      </c>
      <c r="D62" s="44" t="s">
        <v>83</v>
      </c>
      <c r="E62" s="45">
        <f>'Приложение 8'!H143</f>
        <v>153.6</v>
      </c>
    </row>
    <row r="63" spans="1:5">
      <c r="A63" s="48"/>
      <c r="B63" s="38" t="s">
        <v>259</v>
      </c>
      <c r="C63" s="80" t="s">
        <v>258</v>
      </c>
      <c r="D63" s="44"/>
      <c r="E63" s="45">
        <v>36.799999999999997</v>
      </c>
    </row>
    <row r="64" spans="1:5" ht="37.5">
      <c r="A64" s="48"/>
      <c r="B64" s="38" t="s">
        <v>82</v>
      </c>
      <c r="C64" s="80" t="s">
        <v>258</v>
      </c>
      <c r="D64" s="44" t="s">
        <v>83</v>
      </c>
      <c r="E64" s="45">
        <v>36.799999999999997</v>
      </c>
    </row>
    <row r="65" spans="1:5" ht="60.75" customHeight="1">
      <c r="A65" s="41">
        <v>6</v>
      </c>
      <c r="B65" s="39" t="s">
        <v>119</v>
      </c>
      <c r="C65" s="67" t="s">
        <v>166</v>
      </c>
      <c r="D65" s="49"/>
      <c r="E65" s="43">
        <f>E66</f>
        <v>159.4</v>
      </c>
    </row>
    <row r="66" spans="1:5" ht="22.5" customHeight="1">
      <c r="A66" s="48"/>
      <c r="B66" s="37" t="s">
        <v>86</v>
      </c>
      <c r="C66" s="67" t="s">
        <v>167</v>
      </c>
      <c r="D66" s="49"/>
      <c r="E66" s="43">
        <f>E67</f>
        <v>159.4</v>
      </c>
    </row>
    <row r="67" spans="1:5" ht="24" customHeight="1">
      <c r="A67" s="48"/>
      <c r="B67" s="37" t="s">
        <v>203</v>
      </c>
      <c r="C67" s="66" t="s">
        <v>201</v>
      </c>
      <c r="D67" s="44"/>
      <c r="E67" s="45">
        <f>E68</f>
        <v>159.4</v>
      </c>
    </row>
    <row r="68" spans="1:5" ht="37.5">
      <c r="A68" s="48"/>
      <c r="B68" s="38" t="s">
        <v>82</v>
      </c>
      <c r="C68" s="66" t="s">
        <v>201</v>
      </c>
      <c r="D68" s="44" t="s">
        <v>83</v>
      </c>
      <c r="E68" s="45">
        <f>'Приложение 8'!H162</f>
        <v>159.4</v>
      </c>
    </row>
    <row r="69" spans="1:5" ht="37.5">
      <c r="A69" s="41">
        <v>7</v>
      </c>
      <c r="B69" s="46" t="s">
        <v>97</v>
      </c>
      <c r="C69" s="67" t="s">
        <v>143</v>
      </c>
      <c r="D69" s="49"/>
      <c r="E69" s="43">
        <f>E70</f>
        <v>7</v>
      </c>
    </row>
    <row r="70" spans="1:5" ht="37.5">
      <c r="A70" s="48"/>
      <c r="B70" s="38" t="s">
        <v>98</v>
      </c>
      <c r="C70" s="67" t="s">
        <v>144</v>
      </c>
      <c r="D70" s="49"/>
      <c r="E70" s="43">
        <f>E71</f>
        <v>7</v>
      </c>
    </row>
    <row r="71" spans="1:5" ht="24.75" customHeight="1">
      <c r="A71" s="48"/>
      <c r="B71" s="38" t="s">
        <v>99</v>
      </c>
      <c r="C71" s="66" t="s">
        <v>193</v>
      </c>
      <c r="D71" s="44"/>
      <c r="E71" s="45">
        <f>E72</f>
        <v>7</v>
      </c>
    </row>
    <row r="72" spans="1:5" ht="39.75" customHeight="1">
      <c r="A72" s="48"/>
      <c r="B72" s="38" t="s">
        <v>82</v>
      </c>
      <c r="C72" s="66" t="s">
        <v>193</v>
      </c>
      <c r="D72" s="44" t="s">
        <v>83</v>
      </c>
      <c r="E72" s="45">
        <f>'Приложение 8'!H96</f>
        <v>7</v>
      </c>
    </row>
    <row r="73" spans="1:5" ht="56.25">
      <c r="A73" s="41">
        <v>8</v>
      </c>
      <c r="B73" s="35" t="s">
        <v>120</v>
      </c>
      <c r="C73" s="67" t="s">
        <v>130</v>
      </c>
      <c r="D73" s="44"/>
      <c r="E73" s="43">
        <f>E74</f>
        <v>19</v>
      </c>
    </row>
    <row r="74" spans="1:5">
      <c r="A74" s="48"/>
      <c r="B74" s="36" t="s">
        <v>86</v>
      </c>
      <c r="C74" s="67" t="s">
        <v>131</v>
      </c>
      <c r="D74" s="44"/>
      <c r="E74" s="43">
        <f>E75</f>
        <v>19</v>
      </c>
    </row>
    <row r="75" spans="1:5" ht="37.5">
      <c r="A75" s="48"/>
      <c r="B75" s="36" t="s">
        <v>87</v>
      </c>
      <c r="C75" s="66" t="s">
        <v>185</v>
      </c>
      <c r="D75" s="44"/>
      <c r="E75" s="45">
        <f>E76</f>
        <v>19</v>
      </c>
    </row>
    <row r="76" spans="1:5" ht="21" customHeight="1">
      <c r="A76" s="48"/>
      <c r="B76" s="38" t="s">
        <v>82</v>
      </c>
      <c r="C76" s="66" t="s">
        <v>185</v>
      </c>
      <c r="D76" s="44" t="s">
        <v>83</v>
      </c>
      <c r="E76" s="45">
        <f>'Приложение 8'!H44</f>
        <v>19</v>
      </c>
    </row>
    <row r="77" spans="1:5" ht="55.5" customHeight="1">
      <c r="A77" s="41">
        <v>9</v>
      </c>
      <c r="B77" s="39" t="s">
        <v>121</v>
      </c>
      <c r="C77" s="67" t="s">
        <v>153</v>
      </c>
      <c r="D77" s="49"/>
      <c r="E77" s="43">
        <f>E78</f>
        <v>10</v>
      </c>
    </row>
    <row r="78" spans="1:5" ht="37.5">
      <c r="A78" s="48"/>
      <c r="B78" s="37" t="s">
        <v>154</v>
      </c>
      <c r="C78" s="67" t="s">
        <v>155</v>
      </c>
      <c r="D78" s="49"/>
      <c r="E78" s="43">
        <f>E79</f>
        <v>10</v>
      </c>
    </row>
    <row r="79" spans="1:5">
      <c r="A79" s="48"/>
      <c r="B79" s="37" t="s">
        <v>104</v>
      </c>
      <c r="C79" s="66" t="s">
        <v>195</v>
      </c>
      <c r="D79" s="44"/>
      <c r="E79" s="45">
        <f>E80</f>
        <v>10</v>
      </c>
    </row>
    <row r="80" spans="1:5" ht="37.5">
      <c r="A80" s="48"/>
      <c r="B80" s="38" t="s">
        <v>82</v>
      </c>
      <c r="C80" s="66" t="s">
        <v>195</v>
      </c>
      <c r="D80" s="44" t="s">
        <v>83</v>
      </c>
      <c r="E80" s="45">
        <f>'[2]Приложение 8'!H140</f>
        <v>10</v>
      </c>
    </row>
    <row r="81" spans="1:5" ht="60" customHeight="1">
      <c r="A81" s="41">
        <v>10</v>
      </c>
      <c r="B81" s="39" t="s">
        <v>122</v>
      </c>
      <c r="C81" s="67" t="s">
        <v>168</v>
      </c>
      <c r="D81" s="49"/>
      <c r="E81" s="43">
        <f>E82</f>
        <v>67.400000000000006</v>
      </c>
    </row>
    <row r="82" spans="1:5">
      <c r="A82" s="48"/>
      <c r="B82" s="37" t="s">
        <v>86</v>
      </c>
      <c r="C82" s="67" t="s">
        <v>169</v>
      </c>
      <c r="D82" s="49"/>
      <c r="E82" s="43">
        <f>E83</f>
        <v>67.400000000000006</v>
      </c>
    </row>
    <row r="83" spans="1:5" ht="37.5">
      <c r="A83" s="48"/>
      <c r="B83" s="37" t="s">
        <v>110</v>
      </c>
      <c r="C83" s="66" t="s">
        <v>202</v>
      </c>
      <c r="D83" s="44"/>
      <c r="E83" s="45">
        <f>E84</f>
        <v>67.400000000000006</v>
      </c>
    </row>
    <row r="84" spans="1:5" ht="41.25" customHeight="1">
      <c r="A84" s="48"/>
      <c r="B84" s="38" t="s">
        <v>82</v>
      </c>
      <c r="C84" s="66" t="s">
        <v>202</v>
      </c>
      <c r="D84" s="44" t="s">
        <v>83</v>
      </c>
      <c r="E84" s="45">
        <f>'Приложение 8'!H168</f>
        <v>67.400000000000006</v>
      </c>
    </row>
    <row r="85" spans="1:5" ht="78" customHeight="1">
      <c r="A85" s="41">
        <v>11</v>
      </c>
      <c r="B85" s="39" t="s">
        <v>170</v>
      </c>
      <c r="C85" s="49" t="s">
        <v>132</v>
      </c>
      <c r="D85" s="49"/>
      <c r="E85" s="43">
        <f>E86</f>
        <v>595.5</v>
      </c>
    </row>
    <row r="86" spans="1:5" ht="23.25" customHeight="1">
      <c r="A86" s="48"/>
      <c r="B86" s="37" t="s">
        <v>86</v>
      </c>
      <c r="C86" s="49" t="s">
        <v>133</v>
      </c>
      <c r="D86" s="49"/>
      <c r="E86" s="45">
        <f>E87</f>
        <v>595.5</v>
      </c>
    </row>
    <row r="87" spans="1:5">
      <c r="A87" s="48"/>
      <c r="B87" s="37" t="s">
        <v>134</v>
      </c>
      <c r="C87" s="66" t="s">
        <v>186</v>
      </c>
      <c r="D87" s="44"/>
      <c r="E87" s="45">
        <f>E88</f>
        <v>595.5</v>
      </c>
    </row>
    <row r="88" spans="1:5" ht="37.5">
      <c r="A88" s="48"/>
      <c r="B88" s="38" t="s">
        <v>82</v>
      </c>
      <c r="C88" s="66" t="s">
        <v>186</v>
      </c>
      <c r="D88" s="44" t="s">
        <v>83</v>
      </c>
      <c r="E88" s="45">
        <f>'Приложение 8'!H48</f>
        <v>595.5</v>
      </c>
    </row>
    <row r="89" spans="1:5" ht="96.75" customHeight="1">
      <c r="A89" s="41">
        <v>12</v>
      </c>
      <c r="B89" s="39" t="s">
        <v>213</v>
      </c>
      <c r="C89" s="67" t="s">
        <v>214</v>
      </c>
      <c r="D89" s="44"/>
      <c r="E89" s="43">
        <f>E90</f>
        <v>24638.800000000003</v>
      </c>
    </row>
    <row r="90" spans="1:5" ht="25.5" customHeight="1">
      <c r="A90" s="41"/>
      <c r="B90" s="38" t="s">
        <v>86</v>
      </c>
      <c r="C90" s="66" t="s">
        <v>215</v>
      </c>
      <c r="D90" s="44"/>
      <c r="E90" s="45">
        <f>E93+E91</f>
        <v>24638.800000000003</v>
      </c>
    </row>
    <row r="91" spans="1:5" ht="63.75" customHeight="1">
      <c r="A91" s="41"/>
      <c r="B91" s="38" t="s">
        <v>358</v>
      </c>
      <c r="C91" s="66" t="s">
        <v>357</v>
      </c>
      <c r="D91" s="44"/>
      <c r="E91" s="45">
        <f>E92</f>
        <v>733.4</v>
      </c>
    </row>
    <row r="92" spans="1:5" ht="40.5" customHeight="1">
      <c r="A92" s="41"/>
      <c r="B92" s="38" t="s">
        <v>82</v>
      </c>
      <c r="C92" s="66" t="s">
        <v>357</v>
      </c>
      <c r="D92" s="44" t="s">
        <v>83</v>
      </c>
      <c r="E92" s="45">
        <f>'Приложение 8'!H125</f>
        <v>733.4</v>
      </c>
    </row>
    <row r="93" spans="1:5" ht="43.5" customHeight="1">
      <c r="A93" s="41"/>
      <c r="B93" s="38" t="s">
        <v>260</v>
      </c>
      <c r="C93" s="48" t="s">
        <v>257</v>
      </c>
      <c r="D93" s="44"/>
      <c r="E93" s="45">
        <f>E94</f>
        <v>23905.4</v>
      </c>
    </row>
    <row r="94" spans="1:5" ht="37.5">
      <c r="A94" s="41"/>
      <c r="B94" s="38" t="s">
        <v>82</v>
      </c>
      <c r="C94" s="48" t="s">
        <v>257</v>
      </c>
      <c r="D94" s="44" t="s">
        <v>83</v>
      </c>
      <c r="E94" s="45">
        <f>'Приложение 8'!H127</f>
        <v>23905.4</v>
      </c>
    </row>
    <row r="95" spans="1:5" ht="42.75" customHeight="1">
      <c r="A95" s="41">
        <v>13</v>
      </c>
      <c r="B95" s="39" t="s">
        <v>124</v>
      </c>
      <c r="C95" s="67" t="s">
        <v>125</v>
      </c>
      <c r="D95" s="44"/>
      <c r="E95" s="43">
        <f>E96+E99+E103+E124+E115+E118</f>
        <v>13794.300000000003</v>
      </c>
    </row>
    <row r="96" spans="1:5" ht="25.5" customHeight="1">
      <c r="A96" s="41"/>
      <c r="B96" s="37" t="s">
        <v>175</v>
      </c>
      <c r="C96" s="67" t="s">
        <v>123</v>
      </c>
      <c r="D96" s="36"/>
      <c r="E96" s="43">
        <f>E97</f>
        <v>804.5</v>
      </c>
    </row>
    <row r="97" spans="1:5" ht="37.5">
      <c r="A97" s="41"/>
      <c r="B97" s="37" t="s">
        <v>47</v>
      </c>
      <c r="C97" s="66" t="s">
        <v>176</v>
      </c>
      <c r="D97" s="47"/>
      <c r="E97" s="45">
        <f>E98</f>
        <v>804.5</v>
      </c>
    </row>
    <row r="98" spans="1:5" ht="93.75">
      <c r="A98" s="41"/>
      <c r="B98" s="37" t="s">
        <v>80</v>
      </c>
      <c r="C98" s="66" t="s">
        <v>176</v>
      </c>
      <c r="D98" s="47" t="s">
        <v>81</v>
      </c>
      <c r="E98" s="45">
        <f>'Приложение 8'!H25</f>
        <v>804.5</v>
      </c>
    </row>
    <row r="99" spans="1:5" ht="37.5">
      <c r="A99" s="41"/>
      <c r="B99" s="37" t="s">
        <v>126</v>
      </c>
      <c r="C99" s="67" t="s">
        <v>171</v>
      </c>
      <c r="D99" s="44"/>
      <c r="E99" s="43">
        <f>E101</f>
        <v>76</v>
      </c>
    </row>
    <row r="100" spans="1:5" ht="28.5" customHeight="1">
      <c r="A100" s="41"/>
      <c r="B100" s="37" t="s">
        <v>172</v>
      </c>
      <c r="C100" s="66" t="s">
        <v>173</v>
      </c>
      <c r="D100" s="44"/>
      <c r="E100" s="45">
        <f>E101</f>
        <v>76</v>
      </c>
    </row>
    <row r="101" spans="1:5" ht="37.5" customHeight="1">
      <c r="A101" s="41"/>
      <c r="B101" s="37" t="s">
        <v>47</v>
      </c>
      <c r="C101" s="66" t="s">
        <v>174</v>
      </c>
      <c r="D101" s="44"/>
      <c r="E101" s="45">
        <f>E102</f>
        <v>76</v>
      </c>
    </row>
    <row r="102" spans="1:5" ht="24.75" customHeight="1">
      <c r="A102" s="48"/>
      <c r="B102" s="37" t="s">
        <v>78</v>
      </c>
      <c r="C102" s="66" t="s">
        <v>174</v>
      </c>
      <c r="D102" s="44" t="s">
        <v>79</v>
      </c>
      <c r="E102" s="45">
        <f>'Приложение 8'!H18</f>
        <v>76</v>
      </c>
    </row>
    <row r="103" spans="1:5" ht="37.5">
      <c r="A103" s="48"/>
      <c r="B103" s="37" t="s">
        <v>127</v>
      </c>
      <c r="C103" s="67" t="s">
        <v>177</v>
      </c>
      <c r="D103" s="44"/>
      <c r="E103" s="43">
        <f>E104+E108+E111+E113</f>
        <v>7949.2000000000007</v>
      </c>
    </row>
    <row r="104" spans="1:5" ht="37.5">
      <c r="A104" s="48"/>
      <c r="B104" s="37" t="s">
        <v>47</v>
      </c>
      <c r="C104" s="66" t="s">
        <v>178</v>
      </c>
      <c r="D104" s="44"/>
      <c r="E104" s="45">
        <f>SUM(E105:E107)</f>
        <v>6849.5</v>
      </c>
    </row>
    <row r="105" spans="1:5" ht="93.75">
      <c r="A105" s="41"/>
      <c r="B105" s="37" t="s">
        <v>80</v>
      </c>
      <c r="C105" s="66" t="s">
        <v>178</v>
      </c>
      <c r="D105" s="44" t="s">
        <v>81</v>
      </c>
      <c r="E105" s="45">
        <f>'Приложение 8'!H30</f>
        <v>6027.5</v>
      </c>
    </row>
    <row r="106" spans="1:5" ht="37.5">
      <c r="A106" s="48"/>
      <c r="B106" s="38" t="s">
        <v>82</v>
      </c>
      <c r="C106" s="66" t="s">
        <v>178</v>
      </c>
      <c r="D106" s="44" t="s">
        <v>83</v>
      </c>
      <c r="E106" s="45">
        <f>'Приложение 8'!H31</f>
        <v>749.4</v>
      </c>
    </row>
    <row r="107" spans="1:5">
      <c r="A107" s="48"/>
      <c r="B107" s="38" t="s">
        <v>84</v>
      </c>
      <c r="C107" s="66" t="s">
        <v>178</v>
      </c>
      <c r="D107" s="44" t="s">
        <v>85</v>
      </c>
      <c r="E107" s="45">
        <f>'Приложение 8'!H32</f>
        <v>72.599999999999994</v>
      </c>
    </row>
    <row r="108" spans="1:5" ht="37.5">
      <c r="A108" s="48"/>
      <c r="B108" s="40" t="s">
        <v>135</v>
      </c>
      <c r="C108" s="66" t="s">
        <v>187</v>
      </c>
      <c r="D108" s="44"/>
      <c r="E108" s="45">
        <f>SUM(E109:E110)</f>
        <v>648.6</v>
      </c>
    </row>
    <row r="109" spans="1:5" ht="37.5">
      <c r="A109" s="48"/>
      <c r="B109" s="38" t="s">
        <v>82</v>
      </c>
      <c r="C109" s="66" t="s">
        <v>187</v>
      </c>
      <c r="D109" s="44" t="s">
        <v>83</v>
      </c>
      <c r="E109" s="45">
        <f>'Приложение 8'!H52</f>
        <v>192.6</v>
      </c>
    </row>
    <row r="110" spans="1:5" ht="24.75" customHeight="1">
      <c r="A110" s="48"/>
      <c r="B110" s="38" t="s">
        <v>107</v>
      </c>
      <c r="C110" s="66" t="s">
        <v>187</v>
      </c>
      <c r="D110" s="44" t="s">
        <v>108</v>
      </c>
      <c r="E110" s="45">
        <f>'Приложение 8'!H53</f>
        <v>456</v>
      </c>
    </row>
    <row r="111" spans="1:5" ht="44.25" customHeight="1">
      <c r="A111" s="48"/>
      <c r="B111" s="37" t="s">
        <v>54</v>
      </c>
      <c r="C111" s="66" t="s">
        <v>188</v>
      </c>
      <c r="D111" s="44"/>
      <c r="E111" s="45">
        <f>E112</f>
        <v>443.5</v>
      </c>
    </row>
    <row r="112" spans="1:5" ht="93.75">
      <c r="A112" s="48"/>
      <c r="B112" s="37" t="s">
        <v>80</v>
      </c>
      <c r="C112" s="66" t="s">
        <v>188</v>
      </c>
      <c r="D112" s="44" t="s">
        <v>81</v>
      </c>
      <c r="E112" s="45">
        <f>'Приложение 8'!H65</f>
        <v>443.5</v>
      </c>
    </row>
    <row r="113" spans="1:5" ht="60" customHeight="1">
      <c r="A113" s="41"/>
      <c r="B113" s="38" t="s">
        <v>49</v>
      </c>
      <c r="C113" s="66" t="s">
        <v>179</v>
      </c>
      <c r="D113" s="44"/>
      <c r="E113" s="45">
        <f>E114</f>
        <v>7.6</v>
      </c>
    </row>
    <row r="114" spans="1:5" ht="37.5">
      <c r="A114" s="41"/>
      <c r="B114" s="38" t="s">
        <v>82</v>
      </c>
      <c r="C114" s="66" t="s">
        <v>179</v>
      </c>
      <c r="D114" s="44" t="s">
        <v>83</v>
      </c>
      <c r="E114" s="45">
        <f>'[2]Приложение 8'!H34</f>
        <v>7.6</v>
      </c>
    </row>
    <row r="115" spans="1:5" ht="21" customHeight="1">
      <c r="A115" s="41"/>
      <c r="B115" s="38" t="s">
        <v>226</v>
      </c>
      <c r="C115" s="67" t="s">
        <v>227</v>
      </c>
      <c r="D115" s="49"/>
      <c r="E115" s="43">
        <f>E116</f>
        <v>763.2</v>
      </c>
    </row>
    <row r="116" spans="1:5" ht="20.25" customHeight="1">
      <c r="A116" s="41"/>
      <c r="B116" s="38" t="s">
        <v>228</v>
      </c>
      <c r="C116" s="66" t="s">
        <v>229</v>
      </c>
      <c r="D116" s="44"/>
      <c r="E116" s="45">
        <f>E117</f>
        <v>763.2</v>
      </c>
    </row>
    <row r="117" spans="1:5" ht="30" customHeight="1">
      <c r="A117" s="41"/>
      <c r="B117" s="38" t="s">
        <v>84</v>
      </c>
      <c r="C117" s="66" t="s">
        <v>229</v>
      </c>
      <c r="D117" s="44" t="s">
        <v>85</v>
      </c>
      <c r="E117" s="45">
        <f>'Приложение 8'!H39</f>
        <v>763.2</v>
      </c>
    </row>
    <row r="118" spans="1:5" ht="44.25" customHeight="1">
      <c r="A118" s="41"/>
      <c r="B118" s="38" t="s">
        <v>233</v>
      </c>
      <c r="C118" s="67" t="s">
        <v>234</v>
      </c>
      <c r="D118" s="49"/>
      <c r="E118" s="43">
        <f>E119</f>
        <v>4201.4000000000005</v>
      </c>
    </row>
    <row r="119" spans="1:5" ht="62.25" customHeight="1">
      <c r="A119" s="41"/>
      <c r="B119" s="38" t="s">
        <v>235</v>
      </c>
      <c r="C119" s="66" t="s">
        <v>236</v>
      </c>
      <c r="D119" s="44"/>
      <c r="E119" s="45">
        <f>E120</f>
        <v>4201.4000000000005</v>
      </c>
    </row>
    <row r="120" spans="1:5" ht="82.5" customHeight="1">
      <c r="A120" s="41"/>
      <c r="B120" s="38" t="s">
        <v>237</v>
      </c>
      <c r="C120" s="66" t="s">
        <v>238</v>
      </c>
      <c r="D120" s="44"/>
      <c r="E120" s="45">
        <f>SUM(E121:E123)</f>
        <v>4201.4000000000005</v>
      </c>
    </row>
    <row r="121" spans="1:5" ht="100.5" customHeight="1">
      <c r="A121" s="41"/>
      <c r="B121" s="37" t="s">
        <v>80</v>
      </c>
      <c r="C121" s="66" t="s">
        <v>238</v>
      </c>
      <c r="D121" s="44" t="s">
        <v>81</v>
      </c>
      <c r="E121" s="45">
        <f>'Приложение 8'!H57</f>
        <v>3861.4</v>
      </c>
    </row>
    <row r="122" spans="1:5" ht="46.5" customHeight="1">
      <c r="A122" s="41"/>
      <c r="B122" s="38" t="s">
        <v>82</v>
      </c>
      <c r="C122" s="66" t="s">
        <v>238</v>
      </c>
      <c r="D122" s="44" t="s">
        <v>83</v>
      </c>
      <c r="E122" s="45">
        <f>'Приложение 8'!H58</f>
        <v>302.7</v>
      </c>
    </row>
    <row r="123" spans="1:5" ht="22.5" customHeight="1">
      <c r="A123" s="41"/>
      <c r="B123" s="38" t="s">
        <v>84</v>
      </c>
      <c r="C123" s="66" t="s">
        <v>238</v>
      </c>
      <c r="D123" s="44" t="s">
        <v>85</v>
      </c>
      <c r="E123" s="45">
        <f>'Приложение 8'!H59</f>
        <v>37.299999999999997</v>
      </c>
    </row>
    <row r="124" spans="1:5" ht="38.25" customHeight="1">
      <c r="A124" s="41"/>
      <c r="B124" s="37" t="s">
        <v>181</v>
      </c>
      <c r="C124" s="67" t="s">
        <v>180</v>
      </c>
      <c r="D124" s="44"/>
      <c r="E124" s="43">
        <f>E127</f>
        <v>0</v>
      </c>
    </row>
    <row r="125" spans="1:5" ht="24" customHeight="1">
      <c r="A125" s="41"/>
      <c r="B125" s="65" t="s">
        <v>182</v>
      </c>
      <c r="C125" s="66" t="s">
        <v>183</v>
      </c>
      <c r="D125" s="44"/>
      <c r="E125" s="45">
        <f>E126</f>
        <v>0</v>
      </c>
    </row>
    <row r="126" spans="1:5" ht="38.25" customHeight="1">
      <c r="A126" s="41"/>
      <c r="B126" s="37" t="s">
        <v>128</v>
      </c>
      <c r="C126" s="66" t="s">
        <v>184</v>
      </c>
      <c r="D126" s="44"/>
      <c r="E126" s="45">
        <f>E127</f>
        <v>0</v>
      </c>
    </row>
    <row r="127" spans="1:5">
      <c r="A127" s="41"/>
      <c r="B127" s="38" t="s">
        <v>84</v>
      </c>
      <c r="C127" s="66" t="s">
        <v>184</v>
      </c>
      <c r="D127" s="44" t="s">
        <v>85</v>
      </c>
      <c r="E127" s="45">
        <v>0</v>
      </c>
    </row>
    <row r="128" spans="1:5">
      <c r="A128" s="41">
        <v>14</v>
      </c>
      <c r="B128" s="46" t="s">
        <v>244</v>
      </c>
      <c r="C128" s="67" t="s">
        <v>245</v>
      </c>
      <c r="D128" s="49"/>
      <c r="E128" s="43">
        <f>E129</f>
        <v>0.1</v>
      </c>
    </row>
    <row r="129" spans="1:6" ht="37.5">
      <c r="A129" s="48"/>
      <c r="B129" s="38" t="s">
        <v>246</v>
      </c>
      <c r="C129" s="67" t="s">
        <v>247</v>
      </c>
      <c r="D129" s="49"/>
      <c r="E129" s="43">
        <f>E130</f>
        <v>0.1</v>
      </c>
    </row>
    <row r="130" spans="1:6">
      <c r="A130" s="48"/>
      <c r="B130" s="68" t="s">
        <v>248</v>
      </c>
      <c r="C130" s="66" t="s">
        <v>252</v>
      </c>
      <c r="D130" s="44"/>
      <c r="E130" s="45">
        <f>E131</f>
        <v>0.1</v>
      </c>
    </row>
    <row r="131" spans="1:6" ht="37.5">
      <c r="A131" s="48"/>
      <c r="B131" s="68" t="s">
        <v>250</v>
      </c>
      <c r="C131" s="66" t="s">
        <v>252</v>
      </c>
      <c r="D131" s="44" t="s">
        <v>251</v>
      </c>
      <c r="E131" s="45">
        <f>'Приложение 8'!H169</f>
        <v>0.1</v>
      </c>
    </row>
    <row r="132" spans="1:6">
      <c r="A132" s="75"/>
      <c r="B132" s="76"/>
      <c r="C132" s="77"/>
      <c r="D132" s="78"/>
      <c r="E132" s="79"/>
    </row>
    <row r="134" spans="1:6">
      <c r="B134" s="33" t="s">
        <v>212</v>
      </c>
      <c r="C134" s="33"/>
      <c r="D134" s="33"/>
      <c r="E134" s="33"/>
      <c r="F134"/>
    </row>
    <row r="135" spans="1:6">
      <c r="B135" s="71" t="s">
        <v>209</v>
      </c>
      <c r="C135" s="71"/>
      <c r="D135" s="71"/>
      <c r="E135" s="71" t="s">
        <v>207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80"/>
  <sheetViews>
    <sheetView zoomScale="75" workbookViewId="0">
      <selection activeCell="E180" sqref="E180"/>
    </sheetView>
  </sheetViews>
  <sheetFormatPr defaultRowHeight="18.75"/>
  <cols>
    <col min="1" max="1" width="5.7109375" style="17" customWidth="1"/>
    <col min="2" max="2" width="47.57031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78" customHeight="1">
      <c r="C1" s="148" t="s">
        <v>368</v>
      </c>
      <c r="D1" s="148"/>
      <c r="E1" s="148"/>
      <c r="F1" s="148"/>
      <c r="G1" s="148"/>
      <c r="H1" s="148"/>
    </row>
    <row r="2" spans="1:9" ht="15.75" customHeight="1"/>
    <row r="3" spans="1:9" s="1" customFormat="1" ht="78.75" customHeight="1">
      <c r="B3" s="2"/>
      <c r="C3" s="148" t="s">
        <v>232</v>
      </c>
      <c r="D3" s="148"/>
      <c r="E3" s="148"/>
      <c r="F3" s="148"/>
      <c r="G3" s="148"/>
      <c r="H3" s="148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149" t="s">
        <v>75</v>
      </c>
      <c r="B5" s="149"/>
      <c r="C5" s="149"/>
      <c r="D5" s="149"/>
      <c r="E5" s="149"/>
      <c r="F5" s="149"/>
      <c r="G5" s="149"/>
      <c r="H5" s="149"/>
      <c r="I5" s="32"/>
    </row>
    <row r="6" spans="1:9" s="1" customFormat="1" ht="22.5" customHeight="1">
      <c r="A6" s="150" t="s">
        <v>218</v>
      </c>
      <c r="B6" s="150"/>
      <c r="C6" s="150"/>
      <c r="D6" s="150"/>
      <c r="E6" s="150"/>
      <c r="F6" s="150"/>
      <c r="G6" s="150"/>
      <c r="H6" s="150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68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76</v>
      </c>
      <c r="C11" s="35">
        <v>991</v>
      </c>
      <c r="D11" s="42"/>
      <c r="E11" s="42"/>
      <c r="F11" s="42"/>
      <c r="G11" s="35"/>
      <c r="H11" s="43">
        <f>H12</f>
        <v>76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76</v>
      </c>
    </row>
    <row r="13" spans="1:9" ht="81.75" customHeight="1">
      <c r="A13" s="41"/>
      <c r="B13" s="37" t="s">
        <v>77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76</v>
      </c>
    </row>
    <row r="14" spans="1:9" ht="61.5" customHeight="1">
      <c r="A14" s="41"/>
      <c r="B14" s="37" t="s">
        <v>124</v>
      </c>
      <c r="C14" s="36">
        <v>991</v>
      </c>
      <c r="D14" s="44" t="s">
        <v>13</v>
      </c>
      <c r="E14" s="44" t="s">
        <v>36</v>
      </c>
      <c r="F14" s="66" t="s">
        <v>125</v>
      </c>
      <c r="G14" s="44"/>
      <c r="H14" s="45">
        <f>H18</f>
        <v>76</v>
      </c>
    </row>
    <row r="15" spans="1:9" ht="62.25" customHeight="1">
      <c r="A15" s="41"/>
      <c r="B15" s="37" t="s">
        <v>126</v>
      </c>
      <c r="C15" s="36">
        <v>991</v>
      </c>
      <c r="D15" s="44" t="s">
        <v>13</v>
      </c>
      <c r="E15" s="44" t="s">
        <v>36</v>
      </c>
      <c r="F15" s="66" t="s">
        <v>171</v>
      </c>
      <c r="G15" s="44"/>
      <c r="H15" s="45">
        <f>H18</f>
        <v>76</v>
      </c>
    </row>
    <row r="16" spans="1:9" ht="36.75" customHeight="1">
      <c r="A16" s="41"/>
      <c r="B16" s="37" t="s">
        <v>172</v>
      </c>
      <c r="C16" s="36">
        <v>991</v>
      </c>
      <c r="D16" s="44" t="s">
        <v>13</v>
      </c>
      <c r="E16" s="44" t="s">
        <v>36</v>
      </c>
      <c r="F16" s="66" t="s">
        <v>173</v>
      </c>
      <c r="G16" s="44"/>
      <c r="H16" s="45">
        <f>H18</f>
        <v>76</v>
      </c>
    </row>
    <row r="17" spans="1:8" ht="42" customHeight="1">
      <c r="A17" s="41"/>
      <c r="B17" s="37" t="s">
        <v>47</v>
      </c>
      <c r="C17" s="36">
        <v>991</v>
      </c>
      <c r="D17" s="44" t="s">
        <v>13</v>
      </c>
      <c r="E17" s="44" t="s">
        <v>36</v>
      </c>
      <c r="F17" s="66" t="s">
        <v>174</v>
      </c>
      <c r="G17" s="44"/>
      <c r="H17" s="45">
        <f>H18</f>
        <v>76</v>
      </c>
    </row>
    <row r="18" spans="1:8" ht="24" customHeight="1">
      <c r="A18" s="41"/>
      <c r="B18" s="37" t="s">
        <v>78</v>
      </c>
      <c r="C18" s="36">
        <v>991</v>
      </c>
      <c r="D18" s="44" t="s">
        <v>13</v>
      </c>
      <c r="E18" s="44" t="s">
        <v>36</v>
      </c>
      <c r="F18" s="66" t="s">
        <v>174</v>
      </c>
      <c r="G18" s="44" t="s">
        <v>79</v>
      </c>
      <c r="H18" s="45">
        <v>76</v>
      </c>
    </row>
    <row r="19" spans="1:8" ht="56.25">
      <c r="A19" s="41"/>
      <c r="B19" s="35" t="s">
        <v>67</v>
      </c>
      <c r="C19" s="35">
        <v>992</v>
      </c>
      <c r="D19" s="42"/>
      <c r="E19" s="42"/>
      <c r="F19" s="42"/>
      <c r="G19" s="35"/>
      <c r="H19" s="43">
        <f>H20+H60+H66+H77+H97+H128+H134+H146+H157+H163+H169</f>
        <v>75193.2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H21+H26+H35+H40</f>
        <v>13889.300000000001</v>
      </c>
    </row>
    <row r="21" spans="1:8" s="12" customFormat="1" ht="79.5" customHeight="1">
      <c r="A21" s="41"/>
      <c r="B21" s="38" t="s">
        <v>46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804.5</v>
      </c>
    </row>
    <row r="22" spans="1:8" s="12" customFormat="1" ht="61.5" customHeight="1">
      <c r="A22" s="41"/>
      <c r="B22" s="37" t="s">
        <v>124</v>
      </c>
      <c r="C22" s="36">
        <v>991</v>
      </c>
      <c r="D22" s="44" t="s">
        <v>13</v>
      </c>
      <c r="E22" s="44" t="s">
        <v>18</v>
      </c>
      <c r="F22" s="66" t="s">
        <v>125</v>
      </c>
      <c r="G22" s="35"/>
      <c r="H22" s="45">
        <f>H23</f>
        <v>804.5</v>
      </c>
    </row>
    <row r="23" spans="1:8" s="12" customFormat="1" ht="43.5" customHeight="1">
      <c r="A23" s="41"/>
      <c r="B23" s="37" t="s">
        <v>175</v>
      </c>
      <c r="C23" s="37">
        <v>992</v>
      </c>
      <c r="D23" s="47" t="s">
        <v>13</v>
      </c>
      <c r="E23" s="47" t="s">
        <v>18</v>
      </c>
      <c r="F23" s="66" t="s">
        <v>123</v>
      </c>
      <c r="G23" s="36"/>
      <c r="H23" s="45">
        <f>H24</f>
        <v>804.5</v>
      </c>
    </row>
    <row r="24" spans="1:8" s="12" customFormat="1" ht="42.75" customHeight="1">
      <c r="A24" s="41"/>
      <c r="B24" s="37" t="s">
        <v>47</v>
      </c>
      <c r="C24" s="36">
        <v>992</v>
      </c>
      <c r="D24" s="47" t="s">
        <v>13</v>
      </c>
      <c r="E24" s="47" t="s">
        <v>18</v>
      </c>
      <c r="F24" s="66" t="s">
        <v>176</v>
      </c>
      <c r="G24" s="47"/>
      <c r="H24" s="45">
        <f>H25</f>
        <v>804.5</v>
      </c>
    </row>
    <row r="25" spans="1:8" s="12" customFormat="1" ht="115.5" customHeight="1">
      <c r="A25" s="41"/>
      <c r="B25" s="37" t="s">
        <v>80</v>
      </c>
      <c r="C25" s="36">
        <v>992</v>
      </c>
      <c r="D25" s="47" t="s">
        <v>13</v>
      </c>
      <c r="E25" s="47" t="s">
        <v>18</v>
      </c>
      <c r="F25" s="66" t="s">
        <v>176</v>
      </c>
      <c r="G25" s="47" t="s">
        <v>81</v>
      </c>
      <c r="H25" s="45">
        <v>804.5</v>
      </c>
    </row>
    <row r="26" spans="1:8" s="12" customFormat="1" ht="96" customHeight="1">
      <c r="A26" s="48"/>
      <c r="B26" s="36" t="s">
        <v>48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6857.1</v>
      </c>
    </row>
    <row r="27" spans="1:8" ht="59.25" customHeight="1">
      <c r="A27" s="48"/>
      <c r="B27" s="36" t="s">
        <v>124</v>
      </c>
      <c r="C27" s="38">
        <v>992</v>
      </c>
      <c r="D27" s="47" t="s">
        <v>13</v>
      </c>
      <c r="E27" s="47" t="s">
        <v>14</v>
      </c>
      <c r="F27" s="66" t="s">
        <v>125</v>
      </c>
      <c r="G27" s="36"/>
      <c r="H27" s="45">
        <f>H28</f>
        <v>6857.1</v>
      </c>
    </row>
    <row r="28" spans="1:8" ht="58.5" customHeight="1">
      <c r="A28" s="48"/>
      <c r="B28" s="37" t="s">
        <v>127</v>
      </c>
      <c r="C28" s="36">
        <v>992</v>
      </c>
      <c r="D28" s="44" t="s">
        <v>13</v>
      </c>
      <c r="E28" s="44" t="s">
        <v>14</v>
      </c>
      <c r="F28" s="66" t="s">
        <v>177</v>
      </c>
      <c r="G28" s="44"/>
      <c r="H28" s="45">
        <f>H29+H33</f>
        <v>6857.1</v>
      </c>
    </row>
    <row r="29" spans="1:8" ht="42" customHeight="1">
      <c r="A29" s="48"/>
      <c r="B29" s="37" t="s">
        <v>47</v>
      </c>
      <c r="C29" s="37">
        <v>992</v>
      </c>
      <c r="D29" s="44" t="s">
        <v>13</v>
      </c>
      <c r="E29" s="44" t="s">
        <v>14</v>
      </c>
      <c r="F29" s="66" t="s">
        <v>178</v>
      </c>
      <c r="G29" s="44"/>
      <c r="H29" s="45">
        <f>SUM(H30:H32)</f>
        <v>6849.5</v>
      </c>
    </row>
    <row r="30" spans="1:8" ht="116.25" customHeight="1">
      <c r="A30" s="48"/>
      <c r="B30" s="37" t="s">
        <v>80</v>
      </c>
      <c r="C30" s="37">
        <v>992</v>
      </c>
      <c r="D30" s="44" t="s">
        <v>13</v>
      </c>
      <c r="E30" s="44" t="s">
        <v>14</v>
      </c>
      <c r="F30" s="66" t="s">
        <v>178</v>
      </c>
      <c r="G30" s="44" t="s">
        <v>81</v>
      </c>
      <c r="H30" s="45">
        <v>6027.5</v>
      </c>
    </row>
    <row r="31" spans="1:8" ht="42" customHeight="1">
      <c r="A31" s="48"/>
      <c r="B31" s="38" t="s">
        <v>82</v>
      </c>
      <c r="C31" s="37">
        <v>992</v>
      </c>
      <c r="D31" s="44" t="s">
        <v>13</v>
      </c>
      <c r="E31" s="44" t="s">
        <v>14</v>
      </c>
      <c r="F31" s="66" t="s">
        <v>178</v>
      </c>
      <c r="G31" s="44" t="s">
        <v>83</v>
      </c>
      <c r="H31" s="45">
        <v>749.4</v>
      </c>
    </row>
    <row r="32" spans="1:8" ht="25.5" customHeight="1">
      <c r="A32" s="48"/>
      <c r="B32" s="38" t="s">
        <v>84</v>
      </c>
      <c r="C32" s="37">
        <v>992</v>
      </c>
      <c r="D32" s="44" t="s">
        <v>13</v>
      </c>
      <c r="E32" s="44" t="s">
        <v>14</v>
      </c>
      <c r="F32" s="66" t="s">
        <v>178</v>
      </c>
      <c r="G32" s="44" t="s">
        <v>85</v>
      </c>
      <c r="H32" s="45">
        <v>72.599999999999994</v>
      </c>
    </row>
    <row r="33" spans="1:8" ht="78.75" customHeight="1">
      <c r="A33" s="48"/>
      <c r="B33" s="38" t="s">
        <v>49</v>
      </c>
      <c r="C33" s="38">
        <v>992</v>
      </c>
      <c r="D33" s="44" t="s">
        <v>13</v>
      </c>
      <c r="E33" s="44" t="s">
        <v>14</v>
      </c>
      <c r="F33" s="66" t="s">
        <v>179</v>
      </c>
      <c r="G33" s="44"/>
      <c r="H33" s="45">
        <v>7.6</v>
      </c>
    </row>
    <row r="34" spans="1:8" ht="43.5" customHeight="1">
      <c r="A34" s="48"/>
      <c r="B34" s="38" t="s">
        <v>82</v>
      </c>
      <c r="C34" s="36">
        <v>992</v>
      </c>
      <c r="D34" s="44" t="s">
        <v>13</v>
      </c>
      <c r="E34" s="44" t="s">
        <v>14</v>
      </c>
      <c r="F34" s="66" t="s">
        <v>179</v>
      </c>
      <c r="G34" s="44" t="s">
        <v>83</v>
      </c>
      <c r="H34" s="45">
        <v>7.6</v>
      </c>
    </row>
    <row r="35" spans="1:8" ht="43.5" customHeight="1">
      <c r="A35" s="48"/>
      <c r="B35" s="38" t="s">
        <v>225</v>
      </c>
      <c r="C35" s="35">
        <v>992</v>
      </c>
      <c r="D35" s="49" t="s">
        <v>13</v>
      </c>
      <c r="E35" s="49" t="s">
        <v>39</v>
      </c>
      <c r="F35" s="67"/>
      <c r="G35" s="49"/>
      <c r="H35" s="43">
        <v>763.2</v>
      </c>
    </row>
    <row r="36" spans="1:8" ht="60.75" customHeight="1">
      <c r="A36" s="48"/>
      <c r="B36" s="36" t="s">
        <v>124</v>
      </c>
      <c r="C36" s="38">
        <v>992</v>
      </c>
      <c r="D36" s="47" t="s">
        <v>13</v>
      </c>
      <c r="E36" s="47" t="s">
        <v>39</v>
      </c>
      <c r="F36" s="66" t="s">
        <v>125</v>
      </c>
      <c r="G36" s="44"/>
      <c r="H36" s="45">
        <v>763.2</v>
      </c>
    </row>
    <row r="37" spans="1:8" ht="24.75" customHeight="1">
      <c r="A37" s="48"/>
      <c r="B37" s="38" t="s">
        <v>226</v>
      </c>
      <c r="C37" s="38">
        <v>992</v>
      </c>
      <c r="D37" s="47" t="s">
        <v>13</v>
      </c>
      <c r="E37" s="47" t="s">
        <v>39</v>
      </c>
      <c r="F37" s="66" t="s">
        <v>227</v>
      </c>
      <c r="G37" s="44"/>
      <c r="H37" s="45">
        <v>763.2</v>
      </c>
    </row>
    <row r="38" spans="1:8" ht="43.5" customHeight="1">
      <c r="A38" s="48"/>
      <c r="B38" s="38" t="s">
        <v>228</v>
      </c>
      <c r="C38" s="38">
        <v>992</v>
      </c>
      <c r="D38" s="47" t="s">
        <v>13</v>
      </c>
      <c r="E38" s="47" t="s">
        <v>39</v>
      </c>
      <c r="F38" s="66" t="s">
        <v>229</v>
      </c>
      <c r="G38" s="44"/>
      <c r="H38" s="45">
        <v>763.2</v>
      </c>
    </row>
    <row r="39" spans="1:8" ht="22.5" customHeight="1">
      <c r="A39" s="48"/>
      <c r="B39" s="38" t="s">
        <v>84</v>
      </c>
      <c r="C39" s="38">
        <v>992</v>
      </c>
      <c r="D39" s="47" t="s">
        <v>13</v>
      </c>
      <c r="E39" s="47" t="s">
        <v>39</v>
      </c>
      <c r="F39" s="66" t="s">
        <v>229</v>
      </c>
      <c r="G39" s="44" t="s">
        <v>85</v>
      </c>
      <c r="H39" s="45">
        <v>763.2</v>
      </c>
    </row>
    <row r="40" spans="1:8" ht="22.5" customHeight="1">
      <c r="A40" s="48"/>
      <c r="B40" s="37" t="s">
        <v>50</v>
      </c>
      <c r="C40" s="35">
        <v>992</v>
      </c>
      <c r="D40" s="49" t="s">
        <v>13</v>
      </c>
      <c r="E40" s="49" t="s">
        <v>32</v>
      </c>
      <c r="F40" s="49"/>
      <c r="G40" s="49"/>
      <c r="H40" s="43">
        <f>H41+H45+H49+H54</f>
        <v>5464.5</v>
      </c>
    </row>
    <row r="41" spans="1:8" ht="81" customHeight="1">
      <c r="A41" s="48"/>
      <c r="B41" s="36" t="s">
        <v>129</v>
      </c>
      <c r="C41" s="36">
        <v>992</v>
      </c>
      <c r="D41" s="47" t="s">
        <v>13</v>
      </c>
      <c r="E41" s="47" t="s">
        <v>32</v>
      </c>
      <c r="F41" s="66" t="s">
        <v>130</v>
      </c>
      <c r="G41" s="44"/>
      <c r="H41" s="45">
        <f>H42</f>
        <v>19</v>
      </c>
    </row>
    <row r="42" spans="1:8" ht="39" customHeight="1">
      <c r="A42" s="48"/>
      <c r="B42" s="36" t="s">
        <v>86</v>
      </c>
      <c r="C42" s="36">
        <v>992</v>
      </c>
      <c r="D42" s="47" t="s">
        <v>13</v>
      </c>
      <c r="E42" s="47" t="s">
        <v>32</v>
      </c>
      <c r="F42" s="66" t="s">
        <v>131</v>
      </c>
      <c r="G42" s="44"/>
      <c r="H42" s="45">
        <v>19</v>
      </c>
    </row>
    <row r="43" spans="1:8" ht="45" customHeight="1">
      <c r="A43" s="48"/>
      <c r="B43" s="36" t="s">
        <v>87</v>
      </c>
      <c r="C43" s="36">
        <v>992</v>
      </c>
      <c r="D43" s="47" t="s">
        <v>13</v>
      </c>
      <c r="E43" s="47" t="s">
        <v>32</v>
      </c>
      <c r="F43" s="66" t="s">
        <v>185</v>
      </c>
      <c r="G43" s="44"/>
      <c r="H43" s="45">
        <v>19</v>
      </c>
    </row>
    <row r="44" spans="1:8" ht="41.25" customHeight="1">
      <c r="A44" s="48"/>
      <c r="B44" s="38" t="s">
        <v>82</v>
      </c>
      <c r="C44" s="36">
        <v>992</v>
      </c>
      <c r="D44" s="47" t="s">
        <v>13</v>
      </c>
      <c r="E44" s="47" t="s">
        <v>32</v>
      </c>
      <c r="F44" s="66" t="s">
        <v>185</v>
      </c>
      <c r="G44" s="44" t="s">
        <v>83</v>
      </c>
      <c r="H44" s="45">
        <v>19</v>
      </c>
    </row>
    <row r="45" spans="1:8" ht="80.25" customHeight="1">
      <c r="A45" s="48"/>
      <c r="B45" s="37" t="s">
        <v>170</v>
      </c>
      <c r="C45" s="36">
        <v>992</v>
      </c>
      <c r="D45" s="44" t="s">
        <v>13</v>
      </c>
      <c r="E45" s="44" t="s">
        <v>32</v>
      </c>
      <c r="F45" s="44" t="s">
        <v>132</v>
      </c>
      <c r="G45" s="44"/>
      <c r="H45" s="45">
        <f>H46</f>
        <v>595.5</v>
      </c>
    </row>
    <row r="46" spans="1:8" ht="45" customHeight="1">
      <c r="A46" s="48"/>
      <c r="B46" s="37" t="s">
        <v>86</v>
      </c>
      <c r="C46" s="36">
        <v>992</v>
      </c>
      <c r="D46" s="44" t="s">
        <v>13</v>
      </c>
      <c r="E46" s="44" t="s">
        <v>32</v>
      </c>
      <c r="F46" s="44" t="s">
        <v>133</v>
      </c>
      <c r="G46" s="44"/>
      <c r="H46" s="45">
        <f>H47</f>
        <v>595.5</v>
      </c>
    </row>
    <row r="47" spans="1:8" ht="25.5" customHeight="1">
      <c r="A47" s="48"/>
      <c r="B47" s="37" t="s">
        <v>134</v>
      </c>
      <c r="C47" s="36">
        <v>992</v>
      </c>
      <c r="D47" s="44" t="s">
        <v>13</v>
      </c>
      <c r="E47" s="44" t="s">
        <v>32</v>
      </c>
      <c r="F47" s="66" t="s">
        <v>186</v>
      </c>
      <c r="G47" s="44"/>
      <c r="H47" s="45">
        <f>H48</f>
        <v>595.5</v>
      </c>
    </row>
    <row r="48" spans="1:8" ht="44.25" customHeight="1">
      <c r="A48" s="48"/>
      <c r="B48" s="38" t="s">
        <v>82</v>
      </c>
      <c r="C48" s="36">
        <v>992</v>
      </c>
      <c r="D48" s="44" t="s">
        <v>13</v>
      </c>
      <c r="E48" s="44" t="s">
        <v>32</v>
      </c>
      <c r="F48" s="66" t="s">
        <v>186</v>
      </c>
      <c r="G48" s="44" t="s">
        <v>83</v>
      </c>
      <c r="H48" s="45">
        <v>595.5</v>
      </c>
    </row>
    <row r="49" spans="1:8" ht="62.25" customHeight="1">
      <c r="A49" s="48"/>
      <c r="B49" s="36" t="s">
        <v>124</v>
      </c>
      <c r="C49" s="38">
        <v>992</v>
      </c>
      <c r="D49" s="47" t="s">
        <v>13</v>
      </c>
      <c r="E49" s="47" t="s">
        <v>32</v>
      </c>
      <c r="F49" s="66" t="s">
        <v>125</v>
      </c>
      <c r="G49" s="44"/>
      <c r="H49" s="45">
        <f>H50</f>
        <v>648.6</v>
      </c>
    </row>
    <row r="50" spans="1:8" ht="61.5" customHeight="1">
      <c r="A50" s="48"/>
      <c r="B50" s="50" t="s">
        <v>127</v>
      </c>
      <c r="C50" s="37">
        <v>992</v>
      </c>
      <c r="D50" s="44" t="s">
        <v>13</v>
      </c>
      <c r="E50" s="44" t="s">
        <v>32</v>
      </c>
      <c r="F50" s="66" t="s">
        <v>177</v>
      </c>
      <c r="G50" s="44"/>
      <c r="H50" s="45">
        <f>H51</f>
        <v>648.6</v>
      </c>
    </row>
    <row r="51" spans="1:8" ht="39.75" customHeight="1">
      <c r="A51" s="48"/>
      <c r="B51" s="40" t="s">
        <v>135</v>
      </c>
      <c r="C51" s="36">
        <v>992</v>
      </c>
      <c r="D51" s="44" t="s">
        <v>13</v>
      </c>
      <c r="E51" s="44" t="s">
        <v>32</v>
      </c>
      <c r="F51" s="66" t="s">
        <v>187</v>
      </c>
      <c r="G51" s="44"/>
      <c r="H51" s="45">
        <f>SUM(H52:H53)</f>
        <v>648.6</v>
      </c>
    </row>
    <row r="52" spans="1:8" ht="44.25" customHeight="1">
      <c r="A52" s="48"/>
      <c r="B52" s="38" t="s">
        <v>82</v>
      </c>
      <c r="C52" s="36">
        <v>992</v>
      </c>
      <c r="D52" s="44" t="s">
        <v>13</v>
      </c>
      <c r="E52" s="44" t="s">
        <v>32</v>
      </c>
      <c r="F52" s="66" t="s">
        <v>187</v>
      </c>
      <c r="G52" s="44" t="s">
        <v>83</v>
      </c>
      <c r="H52" s="45">
        <v>192.6</v>
      </c>
    </row>
    <row r="53" spans="1:8" ht="41.25" customHeight="1">
      <c r="A53" s="48"/>
      <c r="B53" s="38" t="s">
        <v>107</v>
      </c>
      <c r="C53" s="36">
        <v>992</v>
      </c>
      <c r="D53" s="44" t="s">
        <v>13</v>
      </c>
      <c r="E53" s="44" t="s">
        <v>32</v>
      </c>
      <c r="F53" s="66" t="s">
        <v>187</v>
      </c>
      <c r="G53" s="44" t="s">
        <v>108</v>
      </c>
      <c r="H53" s="45">
        <v>456</v>
      </c>
    </row>
    <row r="54" spans="1:8" ht="41.25" customHeight="1">
      <c r="A54" s="48"/>
      <c r="B54" s="38" t="s">
        <v>233</v>
      </c>
      <c r="C54" s="36">
        <v>992</v>
      </c>
      <c r="D54" s="44" t="s">
        <v>13</v>
      </c>
      <c r="E54" s="44" t="s">
        <v>32</v>
      </c>
      <c r="F54" s="66" t="s">
        <v>234</v>
      </c>
      <c r="G54" s="44"/>
      <c r="H54" s="45">
        <f>H55</f>
        <v>4201.4000000000005</v>
      </c>
    </row>
    <row r="55" spans="1:8" ht="86.25" customHeight="1">
      <c r="A55" s="48"/>
      <c r="B55" s="38" t="s">
        <v>235</v>
      </c>
      <c r="C55" s="36">
        <v>992</v>
      </c>
      <c r="D55" s="44" t="s">
        <v>13</v>
      </c>
      <c r="E55" s="44" t="s">
        <v>32</v>
      </c>
      <c r="F55" s="66" t="s">
        <v>236</v>
      </c>
      <c r="G55" s="44"/>
      <c r="H55" s="45">
        <f>H56</f>
        <v>4201.4000000000005</v>
      </c>
    </row>
    <row r="56" spans="1:8" ht="117.75" customHeight="1">
      <c r="A56" s="48"/>
      <c r="B56" s="38" t="s">
        <v>237</v>
      </c>
      <c r="C56" s="36">
        <v>992</v>
      </c>
      <c r="D56" s="44" t="s">
        <v>13</v>
      </c>
      <c r="E56" s="44" t="s">
        <v>32</v>
      </c>
      <c r="F56" s="66" t="s">
        <v>238</v>
      </c>
      <c r="G56" s="44"/>
      <c r="H56" s="45">
        <f>SUM(H57:H59)</f>
        <v>4201.4000000000005</v>
      </c>
    </row>
    <row r="57" spans="1:8" ht="118.5" customHeight="1">
      <c r="A57" s="48"/>
      <c r="B57" s="37" t="s">
        <v>80</v>
      </c>
      <c r="C57" s="36">
        <v>992</v>
      </c>
      <c r="D57" s="44" t="s">
        <v>13</v>
      </c>
      <c r="E57" s="44" t="s">
        <v>32</v>
      </c>
      <c r="F57" s="66" t="s">
        <v>238</v>
      </c>
      <c r="G57" s="44" t="s">
        <v>81</v>
      </c>
      <c r="H57" s="45">
        <v>3861.4</v>
      </c>
    </row>
    <row r="58" spans="1:8" ht="42.75" customHeight="1">
      <c r="A58" s="48"/>
      <c r="B58" s="38" t="s">
        <v>82</v>
      </c>
      <c r="C58" s="36">
        <v>992</v>
      </c>
      <c r="D58" s="44" t="s">
        <v>13</v>
      </c>
      <c r="E58" s="44" t="s">
        <v>32</v>
      </c>
      <c r="F58" s="66" t="s">
        <v>238</v>
      </c>
      <c r="G58" s="44" t="s">
        <v>83</v>
      </c>
      <c r="H58" s="45">
        <v>302.7</v>
      </c>
    </row>
    <row r="59" spans="1:8" ht="24" customHeight="1">
      <c r="A59" s="48"/>
      <c r="B59" s="38" t="s">
        <v>84</v>
      </c>
      <c r="C59" s="36">
        <v>992</v>
      </c>
      <c r="D59" s="44" t="s">
        <v>13</v>
      </c>
      <c r="E59" s="44" t="s">
        <v>32</v>
      </c>
      <c r="F59" s="66" t="s">
        <v>238</v>
      </c>
      <c r="G59" s="44" t="s">
        <v>85</v>
      </c>
      <c r="H59" s="45">
        <v>37.299999999999997</v>
      </c>
    </row>
    <row r="60" spans="1:8" ht="26.25" customHeight="1">
      <c r="A60" s="41" t="s">
        <v>51</v>
      </c>
      <c r="B60" s="39" t="s">
        <v>52</v>
      </c>
      <c r="C60" s="35">
        <v>992</v>
      </c>
      <c r="D60" s="49" t="s">
        <v>18</v>
      </c>
      <c r="E60" s="49" t="s">
        <v>21</v>
      </c>
      <c r="F60" s="49"/>
      <c r="G60" s="49"/>
      <c r="H60" s="43">
        <f>H61</f>
        <v>443.5</v>
      </c>
    </row>
    <row r="61" spans="1:8" ht="42" customHeight="1">
      <c r="A61" s="41"/>
      <c r="B61" s="37" t="s">
        <v>53</v>
      </c>
      <c r="C61" s="35">
        <v>992</v>
      </c>
      <c r="D61" s="49" t="s">
        <v>18</v>
      </c>
      <c r="E61" s="49" t="s">
        <v>16</v>
      </c>
      <c r="F61" s="44"/>
      <c r="G61" s="44"/>
      <c r="H61" s="43">
        <f>H62</f>
        <v>443.5</v>
      </c>
    </row>
    <row r="62" spans="1:8" s="12" customFormat="1" ht="60" customHeight="1">
      <c r="A62" s="41"/>
      <c r="B62" s="36" t="s">
        <v>124</v>
      </c>
      <c r="C62" s="38">
        <v>992</v>
      </c>
      <c r="D62" s="47" t="s">
        <v>18</v>
      </c>
      <c r="E62" s="47" t="s">
        <v>16</v>
      </c>
      <c r="F62" s="66" t="s">
        <v>125</v>
      </c>
      <c r="G62" s="44"/>
      <c r="H62" s="45">
        <v>443.5</v>
      </c>
    </row>
    <row r="63" spans="1:8" ht="59.25" customHeight="1">
      <c r="A63" s="41"/>
      <c r="B63" s="37" t="s">
        <v>127</v>
      </c>
      <c r="C63" s="36">
        <v>992</v>
      </c>
      <c r="D63" s="44" t="s">
        <v>18</v>
      </c>
      <c r="E63" s="44" t="s">
        <v>16</v>
      </c>
      <c r="F63" s="44" t="s">
        <v>177</v>
      </c>
      <c r="G63" s="44"/>
      <c r="H63" s="45">
        <v>443.5</v>
      </c>
    </row>
    <row r="64" spans="1:8" ht="59.25" customHeight="1">
      <c r="A64" s="41"/>
      <c r="B64" s="37" t="s">
        <v>54</v>
      </c>
      <c r="C64" s="36">
        <v>992</v>
      </c>
      <c r="D64" s="44" t="s">
        <v>18</v>
      </c>
      <c r="E64" s="44" t="s">
        <v>16</v>
      </c>
      <c r="F64" s="66" t="s">
        <v>188</v>
      </c>
      <c r="G64" s="44"/>
      <c r="H64" s="45">
        <v>443.5</v>
      </c>
    </row>
    <row r="65" spans="1:8" ht="114.75" customHeight="1">
      <c r="A65" s="41"/>
      <c r="B65" s="37" t="s">
        <v>80</v>
      </c>
      <c r="C65" s="36">
        <v>992</v>
      </c>
      <c r="D65" s="44" t="s">
        <v>18</v>
      </c>
      <c r="E65" s="44" t="s">
        <v>16</v>
      </c>
      <c r="F65" s="66" t="s">
        <v>188</v>
      </c>
      <c r="G65" s="44" t="s">
        <v>81</v>
      </c>
      <c r="H65" s="45">
        <v>443.5</v>
      </c>
    </row>
    <row r="66" spans="1:8" ht="41.25" customHeight="1">
      <c r="A66" s="41">
        <v>3</v>
      </c>
      <c r="B66" s="39" t="s">
        <v>4</v>
      </c>
      <c r="C66" s="35">
        <v>992</v>
      </c>
      <c r="D66" s="49" t="s">
        <v>16</v>
      </c>
      <c r="E66" s="49" t="s">
        <v>21</v>
      </c>
      <c r="F66" s="49"/>
      <c r="G66" s="49"/>
      <c r="H66" s="43">
        <f>H67+H72</f>
        <v>65</v>
      </c>
    </row>
    <row r="67" spans="1:8" ht="81" customHeight="1">
      <c r="A67" s="41"/>
      <c r="B67" s="37" t="s">
        <v>362</v>
      </c>
      <c r="C67" s="35">
        <v>992</v>
      </c>
      <c r="D67" s="49" t="s">
        <v>16</v>
      </c>
      <c r="E67" s="49" t="s">
        <v>17</v>
      </c>
      <c r="F67" s="49"/>
      <c r="G67" s="49"/>
      <c r="H67" s="43">
        <v>25</v>
      </c>
    </row>
    <row r="68" spans="1:8" ht="80.25" customHeight="1">
      <c r="A68" s="41"/>
      <c r="B68" s="37" t="s">
        <v>117</v>
      </c>
      <c r="C68" s="36">
        <v>992</v>
      </c>
      <c r="D68" s="44" t="s">
        <v>16</v>
      </c>
      <c r="E68" s="44" t="s">
        <v>17</v>
      </c>
      <c r="F68" s="44" t="s">
        <v>136</v>
      </c>
      <c r="G68" s="44"/>
      <c r="H68" s="45">
        <v>25</v>
      </c>
    </row>
    <row r="69" spans="1:8" ht="61.5" customHeight="1">
      <c r="A69" s="41"/>
      <c r="B69" s="37" t="s">
        <v>363</v>
      </c>
      <c r="C69" s="36">
        <v>992</v>
      </c>
      <c r="D69" s="44" t="s">
        <v>16</v>
      </c>
      <c r="E69" s="44" t="s">
        <v>17</v>
      </c>
      <c r="F69" s="44" t="s">
        <v>364</v>
      </c>
      <c r="G69" s="44"/>
      <c r="H69" s="45">
        <v>25</v>
      </c>
    </row>
    <row r="70" spans="1:8" ht="55.5" customHeight="1">
      <c r="A70" s="41"/>
      <c r="B70" s="37" t="s">
        <v>365</v>
      </c>
      <c r="C70" s="36">
        <v>992</v>
      </c>
      <c r="D70" s="44" t="s">
        <v>16</v>
      </c>
      <c r="E70" s="44" t="s">
        <v>17</v>
      </c>
      <c r="F70" s="44" t="s">
        <v>366</v>
      </c>
      <c r="G70" s="44"/>
      <c r="H70" s="45">
        <v>25</v>
      </c>
    </row>
    <row r="71" spans="1:8" ht="48" customHeight="1">
      <c r="A71" s="41"/>
      <c r="B71" s="38" t="s">
        <v>82</v>
      </c>
      <c r="C71" s="36">
        <v>992</v>
      </c>
      <c r="D71" s="44" t="s">
        <v>16</v>
      </c>
      <c r="E71" s="44" t="s">
        <v>17</v>
      </c>
      <c r="F71" s="44" t="s">
        <v>366</v>
      </c>
      <c r="G71" s="44" t="s">
        <v>83</v>
      </c>
      <c r="H71" s="45">
        <v>25</v>
      </c>
    </row>
    <row r="72" spans="1:8" ht="45" customHeight="1">
      <c r="A72" s="48"/>
      <c r="B72" s="38" t="s">
        <v>204</v>
      </c>
      <c r="C72" s="35">
        <v>992</v>
      </c>
      <c r="D72" s="49" t="s">
        <v>16</v>
      </c>
      <c r="E72" s="49" t="s">
        <v>205</v>
      </c>
      <c r="F72" s="49"/>
      <c r="G72" s="49"/>
      <c r="H72" s="43">
        <v>40</v>
      </c>
    </row>
    <row r="73" spans="1:8" ht="86.25" customHeight="1">
      <c r="A73" s="48"/>
      <c r="B73" s="36" t="s">
        <v>114</v>
      </c>
      <c r="C73" s="36">
        <v>992</v>
      </c>
      <c r="D73" s="47" t="s">
        <v>16</v>
      </c>
      <c r="E73" s="47" t="s">
        <v>205</v>
      </c>
      <c r="F73" s="66" t="s">
        <v>162</v>
      </c>
      <c r="G73" s="44"/>
      <c r="H73" s="45">
        <v>40</v>
      </c>
    </row>
    <row r="74" spans="1:8" ht="45" customHeight="1">
      <c r="A74" s="48"/>
      <c r="B74" s="37" t="s">
        <v>88</v>
      </c>
      <c r="C74" s="36">
        <v>992</v>
      </c>
      <c r="D74" s="44" t="s">
        <v>16</v>
      </c>
      <c r="E74" s="44" t="s">
        <v>205</v>
      </c>
      <c r="F74" s="66" t="s">
        <v>165</v>
      </c>
      <c r="G74" s="44"/>
      <c r="H74" s="45">
        <v>40</v>
      </c>
    </row>
    <row r="75" spans="1:8" ht="65.25" customHeight="1">
      <c r="A75" s="48"/>
      <c r="B75" s="37" t="s">
        <v>89</v>
      </c>
      <c r="C75" s="36">
        <v>992</v>
      </c>
      <c r="D75" s="44" t="s">
        <v>16</v>
      </c>
      <c r="E75" s="44" t="s">
        <v>205</v>
      </c>
      <c r="F75" s="66" t="s">
        <v>199</v>
      </c>
      <c r="G75" s="44"/>
      <c r="H75" s="45">
        <v>40</v>
      </c>
    </row>
    <row r="76" spans="1:8" ht="45" customHeight="1">
      <c r="A76" s="48"/>
      <c r="B76" s="38" t="s">
        <v>82</v>
      </c>
      <c r="C76" s="36">
        <v>992</v>
      </c>
      <c r="D76" s="44" t="s">
        <v>16</v>
      </c>
      <c r="E76" s="44" t="s">
        <v>205</v>
      </c>
      <c r="F76" s="66" t="s">
        <v>199</v>
      </c>
      <c r="G76" s="44" t="s">
        <v>83</v>
      </c>
      <c r="H76" s="45">
        <v>40</v>
      </c>
    </row>
    <row r="77" spans="1:8" ht="25.5" customHeight="1">
      <c r="A77" s="41" t="s">
        <v>56</v>
      </c>
      <c r="B77" s="39" t="s">
        <v>57</v>
      </c>
      <c r="C77" s="35">
        <v>992</v>
      </c>
      <c r="D77" s="49" t="s">
        <v>14</v>
      </c>
      <c r="E77" s="49" t="s">
        <v>21</v>
      </c>
      <c r="F77" s="49"/>
      <c r="G77" s="49"/>
      <c r="H77" s="43">
        <f>H78+H88</f>
        <v>10895.8</v>
      </c>
    </row>
    <row r="78" spans="1:8" ht="24.75" customHeight="1">
      <c r="A78" s="48"/>
      <c r="B78" s="37" t="s">
        <v>44</v>
      </c>
      <c r="C78" s="35">
        <v>992</v>
      </c>
      <c r="D78" s="49" t="s">
        <v>14</v>
      </c>
      <c r="E78" s="49" t="s">
        <v>17</v>
      </c>
      <c r="F78" s="44"/>
      <c r="G78" s="44"/>
      <c r="H78" s="43">
        <f>H79</f>
        <v>10839</v>
      </c>
    </row>
    <row r="79" spans="1:8" ht="100.5" customHeight="1">
      <c r="A79" s="48"/>
      <c r="B79" s="37" t="s">
        <v>115</v>
      </c>
      <c r="C79" s="36">
        <v>992</v>
      </c>
      <c r="D79" s="44" t="s">
        <v>14</v>
      </c>
      <c r="E79" s="44" t="s">
        <v>17</v>
      </c>
      <c r="F79" s="66" t="s">
        <v>137</v>
      </c>
      <c r="G79" s="44"/>
      <c r="H79" s="45">
        <f>H80+H83</f>
        <v>10839</v>
      </c>
    </row>
    <row r="80" spans="1:8" s="12" customFormat="1" ht="40.5" customHeight="1">
      <c r="A80" s="48"/>
      <c r="B80" s="38" t="s">
        <v>91</v>
      </c>
      <c r="C80" s="36">
        <v>992</v>
      </c>
      <c r="D80" s="44" t="s">
        <v>14</v>
      </c>
      <c r="E80" s="44" t="s">
        <v>17</v>
      </c>
      <c r="F80" s="44" t="s">
        <v>138</v>
      </c>
      <c r="G80" s="44"/>
      <c r="H80" s="45">
        <v>4640</v>
      </c>
    </row>
    <row r="81" spans="1:8" s="12" customFormat="1" ht="43.5" customHeight="1">
      <c r="A81" s="48"/>
      <c r="B81" s="38" t="s">
        <v>92</v>
      </c>
      <c r="C81" s="36">
        <v>992</v>
      </c>
      <c r="D81" s="44" t="s">
        <v>14</v>
      </c>
      <c r="E81" s="44" t="s">
        <v>17</v>
      </c>
      <c r="F81" s="44" t="s">
        <v>189</v>
      </c>
      <c r="G81" s="44"/>
      <c r="H81" s="45">
        <v>4640</v>
      </c>
    </row>
    <row r="82" spans="1:8" s="12" customFormat="1" ht="42.75" customHeight="1">
      <c r="A82" s="48"/>
      <c r="B82" s="38" t="s">
        <v>82</v>
      </c>
      <c r="C82" s="36">
        <v>992</v>
      </c>
      <c r="D82" s="44" t="s">
        <v>14</v>
      </c>
      <c r="E82" s="44" t="s">
        <v>17</v>
      </c>
      <c r="F82" s="44" t="s">
        <v>189</v>
      </c>
      <c r="G82" s="44" t="s">
        <v>83</v>
      </c>
      <c r="H82" s="45">
        <v>4640</v>
      </c>
    </row>
    <row r="83" spans="1:8" s="12" customFormat="1" ht="61.5" customHeight="1">
      <c r="A83" s="48"/>
      <c r="B83" s="38" t="s">
        <v>93</v>
      </c>
      <c r="C83" s="36">
        <v>992</v>
      </c>
      <c r="D83" s="44" t="s">
        <v>14</v>
      </c>
      <c r="E83" s="44" t="s">
        <v>17</v>
      </c>
      <c r="F83" s="44" t="s">
        <v>139</v>
      </c>
      <c r="G83" s="44"/>
      <c r="H83" s="45">
        <f>H85+H87</f>
        <v>6199</v>
      </c>
    </row>
    <row r="84" spans="1:8" s="12" customFormat="1" ht="43.5" customHeight="1">
      <c r="A84" s="48"/>
      <c r="B84" s="38" t="s">
        <v>140</v>
      </c>
      <c r="C84" s="36">
        <v>992</v>
      </c>
      <c r="D84" s="44" t="s">
        <v>14</v>
      </c>
      <c r="E84" s="44" t="s">
        <v>17</v>
      </c>
      <c r="F84" s="66" t="s">
        <v>190</v>
      </c>
      <c r="G84" s="44"/>
      <c r="H84" s="45">
        <v>3800</v>
      </c>
    </row>
    <row r="85" spans="1:8" s="12" customFormat="1" ht="43.5" customHeight="1">
      <c r="A85" s="48"/>
      <c r="B85" s="38" t="s">
        <v>82</v>
      </c>
      <c r="C85" s="36">
        <v>992</v>
      </c>
      <c r="D85" s="44" t="s">
        <v>14</v>
      </c>
      <c r="E85" s="44" t="s">
        <v>17</v>
      </c>
      <c r="F85" s="66" t="s">
        <v>190</v>
      </c>
      <c r="G85" s="44" t="s">
        <v>83</v>
      </c>
      <c r="H85" s="45">
        <v>3800</v>
      </c>
    </row>
    <row r="86" spans="1:8" s="12" customFormat="1" ht="63.75" customHeight="1">
      <c r="A86" s="48"/>
      <c r="B86" s="38" t="s">
        <v>94</v>
      </c>
      <c r="C86" s="36">
        <v>992</v>
      </c>
      <c r="D86" s="44" t="s">
        <v>14</v>
      </c>
      <c r="E86" s="44" t="s">
        <v>17</v>
      </c>
      <c r="F86" s="66" t="s">
        <v>191</v>
      </c>
      <c r="G86" s="44"/>
      <c r="H86" s="45">
        <v>2399</v>
      </c>
    </row>
    <row r="87" spans="1:8" s="12" customFormat="1" ht="46.5" customHeight="1">
      <c r="A87" s="48"/>
      <c r="B87" s="38" t="s">
        <v>82</v>
      </c>
      <c r="C87" s="36">
        <v>992</v>
      </c>
      <c r="D87" s="44" t="s">
        <v>14</v>
      </c>
      <c r="E87" s="44" t="s">
        <v>17</v>
      </c>
      <c r="F87" s="66" t="s">
        <v>191</v>
      </c>
      <c r="G87" s="44" t="s">
        <v>83</v>
      </c>
      <c r="H87" s="45">
        <v>2399</v>
      </c>
    </row>
    <row r="88" spans="1:8" ht="39" customHeight="1">
      <c r="A88" s="48"/>
      <c r="B88" s="37" t="s">
        <v>58</v>
      </c>
      <c r="C88" s="35">
        <v>992</v>
      </c>
      <c r="D88" s="49" t="s">
        <v>14</v>
      </c>
      <c r="E88" s="49" t="s">
        <v>27</v>
      </c>
      <c r="F88" s="44"/>
      <c r="G88" s="44"/>
      <c r="H88" s="43">
        <f>H89+H93</f>
        <v>56.8</v>
      </c>
    </row>
    <row r="89" spans="1:8" ht="99" customHeight="1">
      <c r="A89" s="48"/>
      <c r="B89" s="37" t="s">
        <v>90</v>
      </c>
      <c r="C89" s="36">
        <v>992</v>
      </c>
      <c r="D89" s="44" t="s">
        <v>14</v>
      </c>
      <c r="E89" s="44" t="s">
        <v>27</v>
      </c>
      <c r="F89" s="66" t="s">
        <v>137</v>
      </c>
      <c r="G89" s="44"/>
      <c r="H89" s="45">
        <f>H90</f>
        <v>49.8</v>
      </c>
    </row>
    <row r="90" spans="1:8" ht="39.75" customHeight="1">
      <c r="A90" s="48"/>
      <c r="B90" s="37" t="s">
        <v>95</v>
      </c>
      <c r="C90" s="36">
        <v>992</v>
      </c>
      <c r="D90" s="44" t="s">
        <v>14</v>
      </c>
      <c r="E90" s="44" t="s">
        <v>27</v>
      </c>
      <c r="F90" s="66" t="s">
        <v>141</v>
      </c>
      <c r="G90" s="44"/>
      <c r="H90" s="45">
        <v>49.8</v>
      </c>
    </row>
    <row r="91" spans="1:8" ht="60.75" customHeight="1">
      <c r="A91" s="48"/>
      <c r="B91" s="37" t="s">
        <v>96</v>
      </c>
      <c r="C91" s="36">
        <v>992</v>
      </c>
      <c r="D91" s="44" t="s">
        <v>14</v>
      </c>
      <c r="E91" s="44" t="s">
        <v>27</v>
      </c>
      <c r="F91" s="44" t="s">
        <v>192</v>
      </c>
      <c r="G91" s="44"/>
      <c r="H91" s="45">
        <v>49.8</v>
      </c>
    </row>
    <row r="92" spans="1:8" ht="45" customHeight="1">
      <c r="A92" s="48"/>
      <c r="B92" s="38" t="s">
        <v>82</v>
      </c>
      <c r="C92" s="36">
        <v>992</v>
      </c>
      <c r="D92" s="44" t="s">
        <v>14</v>
      </c>
      <c r="E92" s="44" t="s">
        <v>27</v>
      </c>
      <c r="F92" s="44" t="s">
        <v>192</v>
      </c>
      <c r="G92" s="44" t="s">
        <v>83</v>
      </c>
      <c r="H92" s="45">
        <v>49.8</v>
      </c>
    </row>
    <row r="93" spans="1:8" ht="60" customHeight="1">
      <c r="A93" s="48"/>
      <c r="B93" s="38" t="s">
        <v>142</v>
      </c>
      <c r="C93" s="37">
        <v>992</v>
      </c>
      <c r="D93" s="44" t="s">
        <v>14</v>
      </c>
      <c r="E93" s="44" t="s">
        <v>27</v>
      </c>
      <c r="F93" s="66" t="s">
        <v>143</v>
      </c>
      <c r="G93" s="44"/>
      <c r="H93" s="45">
        <v>7</v>
      </c>
    </row>
    <row r="94" spans="1:8" ht="43.5" customHeight="1">
      <c r="A94" s="48"/>
      <c r="B94" s="38" t="s">
        <v>98</v>
      </c>
      <c r="C94" s="37">
        <v>992</v>
      </c>
      <c r="D94" s="44" t="s">
        <v>14</v>
      </c>
      <c r="E94" s="44" t="s">
        <v>27</v>
      </c>
      <c r="F94" s="66" t="s">
        <v>144</v>
      </c>
      <c r="G94" s="44"/>
      <c r="H94" s="45">
        <v>7</v>
      </c>
    </row>
    <row r="95" spans="1:8" ht="44.25" customHeight="1">
      <c r="A95" s="48"/>
      <c r="B95" s="38" t="s">
        <v>99</v>
      </c>
      <c r="C95" s="48">
        <v>992</v>
      </c>
      <c r="D95" s="44" t="s">
        <v>14</v>
      </c>
      <c r="E95" s="44" t="s">
        <v>27</v>
      </c>
      <c r="F95" s="66" t="s">
        <v>193</v>
      </c>
      <c r="G95" s="44"/>
      <c r="H95" s="45">
        <v>7</v>
      </c>
    </row>
    <row r="96" spans="1:8" ht="42" customHeight="1">
      <c r="A96" s="48"/>
      <c r="B96" s="38" t="s">
        <v>82</v>
      </c>
      <c r="C96" s="48">
        <v>992</v>
      </c>
      <c r="D96" s="44" t="s">
        <v>14</v>
      </c>
      <c r="E96" s="44" t="s">
        <v>27</v>
      </c>
      <c r="F96" s="66" t="s">
        <v>193</v>
      </c>
      <c r="G96" s="44" t="s">
        <v>83</v>
      </c>
      <c r="H96" s="45">
        <v>7</v>
      </c>
    </row>
    <row r="97" spans="1:8" ht="27" customHeight="1">
      <c r="A97" s="41" t="s">
        <v>59</v>
      </c>
      <c r="B97" s="39" t="s">
        <v>5</v>
      </c>
      <c r="C97" s="39">
        <v>992</v>
      </c>
      <c r="D97" s="49" t="s">
        <v>19</v>
      </c>
      <c r="E97" s="49" t="s">
        <v>21</v>
      </c>
      <c r="F97" s="49"/>
      <c r="G97" s="49"/>
      <c r="H97" s="43">
        <f>H98+H113</f>
        <v>31575.300000000003</v>
      </c>
    </row>
    <row r="98" spans="1:8" ht="24.75" customHeight="1">
      <c r="A98" s="41"/>
      <c r="B98" s="37" t="s">
        <v>29</v>
      </c>
      <c r="C98" s="39">
        <v>992</v>
      </c>
      <c r="D98" s="49" t="s">
        <v>19</v>
      </c>
      <c r="E98" s="49" t="s">
        <v>18</v>
      </c>
      <c r="F98" s="49"/>
      <c r="G98" s="49"/>
      <c r="H98" s="43">
        <f>H99</f>
        <v>5385.5</v>
      </c>
    </row>
    <row r="99" spans="1:8" s="12" customFormat="1" ht="78" customHeight="1">
      <c r="A99" s="41"/>
      <c r="B99" s="37" t="s">
        <v>116</v>
      </c>
      <c r="C99" s="36">
        <v>992</v>
      </c>
      <c r="D99" s="44" t="s">
        <v>19</v>
      </c>
      <c r="E99" s="44" t="s">
        <v>18</v>
      </c>
      <c r="F99" s="66" t="s">
        <v>145</v>
      </c>
      <c r="G99" s="44"/>
      <c r="H99" s="45">
        <f>H100+H109+H110</f>
        <v>5385.5</v>
      </c>
    </row>
    <row r="100" spans="1:8" s="12" customFormat="1" ht="43.5" customHeight="1">
      <c r="A100" s="41"/>
      <c r="B100" s="38" t="s">
        <v>100</v>
      </c>
      <c r="C100" s="36">
        <v>992</v>
      </c>
      <c r="D100" s="44" t="s">
        <v>19</v>
      </c>
      <c r="E100" s="44" t="s">
        <v>18</v>
      </c>
      <c r="F100" s="44" t="s">
        <v>146</v>
      </c>
      <c r="G100" s="44"/>
      <c r="H100" s="45">
        <f>H101+H103+H105</f>
        <v>2928</v>
      </c>
    </row>
    <row r="101" spans="1:8" s="12" customFormat="1" ht="46.5" customHeight="1">
      <c r="A101" s="41"/>
      <c r="B101" s="38" t="s">
        <v>101</v>
      </c>
      <c r="C101" s="36">
        <v>992</v>
      </c>
      <c r="D101" s="44" t="s">
        <v>19</v>
      </c>
      <c r="E101" s="44" t="s">
        <v>18</v>
      </c>
      <c r="F101" s="48" t="s">
        <v>194</v>
      </c>
      <c r="G101" s="44"/>
      <c r="H101" s="45">
        <f>H102</f>
        <v>715</v>
      </c>
    </row>
    <row r="102" spans="1:8" ht="45" customHeight="1">
      <c r="A102" s="41"/>
      <c r="B102" s="38" t="s">
        <v>82</v>
      </c>
      <c r="C102" s="36">
        <v>992</v>
      </c>
      <c r="D102" s="44" t="s">
        <v>19</v>
      </c>
      <c r="E102" s="44" t="s">
        <v>18</v>
      </c>
      <c r="F102" s="48" t="s">
        <v>194</v>
      </c>
      <c r="G102" s="44" t="s">
        <v>83</v>
      </c>
      <c r="H102" s="45">
        <v>715</v>
      </c>
    </row>
    <row r="103" spans="1:8" ht="45" customHeight="1">
      <c r="A103" s="41"/>
      <c r="B103" s="38" t="s">
        <v>254</v>
      </c>
      <c r="C103" s="36">
        <v>992</v>
      </c>
      <c r="D103" s="44" t="s">
        <v>19</v>
      </c>
      <c r="E103" s="44" t="s">
        <v>18</v>
      </c>
      <c r="F103" s="80" t="s">
        <v>253</v>
      </c>
      <c r="G103" s="44"/>
      <c r="H103" s="45">
        <v>1894.3</v>
      </c>
    </row>
    <row r="104" spans="1:8" ht="45" customHeight="1">
      <c r="A104" s="41"/>
      <c r="B104" s="38" t="s">
        <v>82</v>
      </c>
      <c r="C104" s="36">
        <v>992</v>
      </c>
      <c r="D104" s="44" t="s">
        <v>19</v>
      </c>
      <c r="E104" s="44" t="s">
        <v>18</v>
      </c>
      <c r="F104" s="80" t="s">
        <v>253</v>
      </c>
      <c r="G104" s="44" t="s">
        <v>83</v>
      </c>
      <c r="H104" s="45">
        <v>1894.3</v>
      </c>
    </row>
    <row r="105" spans="1:8" ht="75.75" customHeight="1">
      <c r="A105" s="41"/>
      <c r="B105" s="38" t="s">
        <v>255</v>
      </c>
      <c r="C105" s="36">
        <v>992</v>
      </c>
      <c r="D105" s="44" t="s">
        <v>19</v>
      </c>
      <c r="E105" s="44" t="s">
        <v>18</v>
      </c>
      <c r="F105" s="80" t="s">
        <v>256</v>
      </c>
      <c r="G105" s="44"/>
      <c r="H105" s="45">
        <v>318.7</v>
      </c>
    </row>
    <row r="106" spans="1:8" ht="45" customHeight="1">
      <c r="A106" s="41"/>
      <c r="B106" s="38" t="s">
        <v>82</v>
      </c>
      <c r="C106" s="36">
        <v>992</v>
      </c>
      <c r="D106" s="44" t="s">
        <v>19</v>
      </c>
      <c r="E106" s="44" t="s">
        <v>18</v>
      </c>
      <c r="F106" s="80" t="s">
        <v>256</v>
      </c>
      <c r="G106" s="44" t="s">
        <v>83</v>
      </c>
      <c r="H106" s="45">
        <v>318.7</v>
      </c>
    </row>
    <row r="107" spans="1:8" ht="27" customHeight="1">
      <c r="A107" s="41"/>
      <c r="B107" s="38" t="s">
        <v>219</v>
      </c>
      <c r="C107" s="36">
        <v>992</v>
      </c>
      <c r="D107" s="44" t="s">
        <v>19</v>
      </c>
      <c r="E107" s="44" t="s">
        <v>18</v>
      </c>
      <c r="F107" s="48" t="s">
        <v>220</v>
      </c>
      <c r="G107" s="44"/>
      <c r="H107" s="45">
        <f>H108</f>
        <v>57.5</v>
      </c>
    </row>
    <row r="108" spans="1:8" ht="45" customHeight="1">
      <c r="A108" s="41"/>
      <c r="B108" s="38" t="s">
        <v>221</v>
      </c>
      <c r="C108" s="36">
        <v>992</v>
      </c>
      <c r="D108" s="44" t="s">
        <v>19</v>
      </c>
      <c r="E108" s="44" t="s">
        <v>18</v>
      </c>
      <c r="F108" s="48" t="s">
        <v>222</v>
      </c>
      <c r="G108" s="44"/>
      <c r="H108" s="45">
        <f>SUM(H109:H109)</f>
        <v>57.5</v>
      </c>
    </row>
    <row r="109" spans="1:8" ht="42.75" customHeight="1">
      <c r="A109" s="41"/>
      <c r="B109" s="38" t="s">
        <v>82</v>
      </c>
      <c r="C109" s="36">
        <v>992</v>
      </c>
      <c r="D109" s="44" t="s">
        <v>19</v>
      </c>
      <c r="E109" s="44" t="s">
        <v>18</v>
      </c>
      <c r="F109" s="48" t="s">
        <v>222</v>
      </c>
      <c r="G109" s="44" t="s">
        <v>83</v>
      </c>
      <c r="H109" s="45">
        <v>57.5</v>
      </c>
    </row>
    <row r="110" spans="1:8" ht="61.5" customHeight="1">
      <c r="A110" s="41"/>
      <c r="B110" s="38" t="s">
        <v>239</v>
      </c>
      <c r="C110" s="36">
        <v>992</v>
      </c>
      <c r="D110" s="44" t="s">
        <v>19</v>
      </c>
      <c r="E110" s="44" t="s">
        <v>18</v>
      </c>
      <c r="F110" s="48" t="s">
        <v>240</v>
      </c>
      <c r="G110" s="44"/>
      <c r="H110" s="45">
        <f>H111</f>
        <v>2400</v>
      </c>
    </row>
    <row r="111" spans="1:8" ht="61.5" customHeight="1">
      <c r="A111" s="41"/>
      <c r="B111" s="38" t="s">
        <v>241</v>
      </c>
      <c r="C111" s="36">
        <v>992</v>
      </c>
      <c r="D111" s="44" t="s">
        <v>19</v>
      </c>
      <c r="E111" s="44" t="s">
        <v>18</v>
      </c>
      <c r="F111" s="48" t="s">
        <v>242</v>
      </c>
      <c r="G111" s="44"/>
      <c r="H111" s="45">
        <f>H112</f>
        <v>2400</v>
      </c>
    </row>
    <row r="112" spans="1:8" ht="21.75" customHeight="1">
      <c r="A112" s="41"/>
      <c r="B112" s="38" t="s">
        <v>84</v>
      </c>
      <c r="C112" s="36">
        <v>992</v>
      </c>
      <c r="D112" s="44" t="s">
        <v>19</v>
      </c>
      <c r="E112" s="44" t="s">
        <v>18</v>
      </c>
      <c r="F112" s="48" t="s">
        <v>242</v>
      </c>
      <c r="G112" s="44" t="s">
        <v>85</v>
      </c>
      <c r="H112" s="45">
        <v>2400</v>
      </c>
    </row>
    <row r="113" spans="1:8" ht="25.5" customHeight="1">
      <c r="A113" s="48"/>
      <c r="B113" s="37" t="s">
        <v>26</v>
      </c>
      <c r="C113" s="35">
        <v>992</v>
      </c>
      <c r="D113" s="49" t="s">
        <v>19</v>
      </c>
      <c r="E113" s="49" t="s">
        <v>16</v>
      </c>
      <c r="F113" s="44"/>
      <c r="G113" s="44"/>
      <c r="H113" s="43">
        <f>H114+H122</f>
        <v>26189.800000000003</v>
      </c>
    </row>
    <row r="114" spans="1:8" ht="79.5" customHeight="1">
      <c r="A114" s="48"/>
      <c r="B114" s="37" t="s">
        <v>116</v>
      </c>
      <c r="C114" s="36">
        <v>992</v>
      </c>
      <c r="D114" s="44" t="s">
        <v>19</v>
      </c>
      <c r="E114" s="44" t="s">
        <v>16</v>
      </c>
      <c r="F114" s="66" t="s">
        <v>145</v>
      </c>
      <c r="G114" s="44"/>
      <c r="H114" s="43">
        <f>H115</f>
        <v>1551</v>
      </c>
    </row>
    <row r="115" spans="1:8" ht="21.75" customHeight="1">
      <c r="A115" s="48"/>
      <c r="B115" s="37" t="s">
        <v>102</v>
      </c>
      <c r="C115" s="36">
        <v>992</v>
      </c>
      <c r="D115" s="44" t="s">
        <v>19</v>
      </c>
      <c r="E115" s="44" t="s">
        <v>16</v>
      </c>
      <c r="F115" s="44" t="s">
        <v>147</v>
      </c>
      <c r="G115" s="44"/>
      <c r="H115" s="45">
        <f>H116+H119</f>
        <v>1551</v>
      </c>
    </row>
    <row r="116" spans="1:8" ht="19.5" customHeight="1">
      <c r="A116" s="48"/>
      <c r="B116" s="37" t="s">
        <v>148</v>
      </c>
      <c r="C116" s="36">
        <v>992</v>
      </c>
      <c r="D116" s="44" t="s">
        <v>19</v>
      </c>
      <c r="E116" s="44" t="s">
        <v>16</v>
      </c>
      <c r="F116" s="44" t="s">
        <v>150</v>
      </c>
      <c r="G116" s="44"/>
      <c r="H116" s="45">
        <v>951.3</v>
      </c>
    </row>
    <row r="117" spans="1:8" ht="40.5" customHeight="1">
      <c r="A117" s="48"/>
      <c r="B117" s="37" t="s">
        <v>103</v>
      </c>
      <c r="C117" s="36">
        <v>992</v>
      </c>
      <c r="D117" s="44" t="s">
        <v>19</v>
      </c>
      <c r="E117" s="44" t="s">
        <v>16</v>
      </c>
      <c r="F117" s="44" t="s">
        <v>157</v>
      </c>
      <c r="G117" s="44"/>
      <c r="H117" s="45">
        <v>951.3</v>
      </c>
    </row>
    <row r="118" spans="1:8" ht="41.25" customHeight="1">
      <c r="A118" s="48"/>
      <c r="B118" s="38" t="s">
        <v>82</v>
      </c>
      <c r="C118" s="36">
        <v>992</v>
      </c>
      <c r="D118" s="44" t="s">
        <v>19</v>
      </c>
      <c r="E118" s="44" t="s">
        <v>16</v>
      </c>
      <c r="F118" s="44" t="s">
        <v>157</v>
      </c>
      <c r="G118" s="44" t="s">
        <v>83</v>
      </c>
      <c r="H118" s="45">
        <v>951.3</v>
      </c>
    </row>
    <row r="119" spans="1:8" ht="41.25" customHeight="1">
      <c r="A119" s="48"/>
      <c r="B119" s="37" t="s">
        <v>149</v>
      </c>
      <c r="C119" s="36">
        <v>992</v>
      </c>
      <c r="D119" s="44" t="s">
        <v>19</v>
      </c>
      <c r="E119" s="44" t="s">
        <v>16</v>
      </c>
      <c r="F119" s="44" t="s">
        <v>151</v>
      </c>
      <c r="G119" s="44"/>
      <c r="H119" s="45">
        <f>H120</f>
        <v>599.70000000000005</v>
      </c>
    </row>
    <row r="120" spans="1:8" ht="41.25" customHeight="1">
      <c r="A120" s="48"/>
      <c r="B120" s="37" t="s">
        <v>103</v>
      </c>
      <c r="C120" s="36">
        <v>992</v>
      </c>
      <c r="D120" s="44" t="s">
        <v>19</v>
      </c>
      <c r="E120" s="44" t="s">
        <v>16</v>
      </c>
      <c r="F120" s="44" t="s">
        <v>158</v>
      </c>
      <c r="G120" s="44"/>
      <c r="H120" s="45">
        <f>H121</f>
        <v>599.70000000000005</v>
      </c>
    </row>
    <row r="121" spans="1:8" ht="41.25" customHeight="1">
      <c r="A121" s="48"/>
      <c r="B121" s="38" t="s">
        <v>82</v>
      </c>
      <c r="C121" s="36">
        <v>992</v>
      </c>
      <c r="D121" s="44" t="s">
        <v>19</v>
      </c>
      <c r="E121" s="44" t="s">
        <v>16</v>
      </c>
      <c r="F121" s="44" t="s">
        <v>158</v>
      </c>
      <c r="G121" s="44" t="s">
        <v>83</v>
      </c>
      <c r="H121" s="45">
        <v>599.70000000000005</v>
      </c>
    </row>
    <row r="122" spans="1:8" ht="114" customHeight="1">
      <c r="A122" s="48"/>
      <c r="B122" s="37" t="s">
        <v>213</v>
      </c>
      <c r="C122" s="36">
        <v>992</v>
      </c>
      <c r="D122" s="44" t="s">
        <v>19</v>
      </c>
      <c r="E122" s="44" t="s">
        <v>16</v>
      </c>
      <c r="F122" s="66" t="s">
        <v>214</v>
      </c>
      <c r="G122" s="44"/>
      <c r="H122" s="43">
        <f>H123</f>
        <v>24638.800000000003</v>
      </c>
    </row>
    <row r="123" spans="1:8" ht="41.25" customHeight="1">
      <c r="A123" s="48"/>
      <c r="B123" s="38" t="s">
        <v>86</v>
      </c>
      <c r="C123" s="36">
        <v>992</v>
      </c>
      <c r="D123" s="44" t="s">
        <v>19</v>
      </c>
      <c r="E123" s="44" t="s">
        <v>16</v>
      </c>
      <c r="F123" s="66" t="s">
        <v>215</v>
      </c>
      <c r="G123" s="44"/>
      <c r="H123" s="45">
        <f>SUM(H125+H127)</f>
        <v>24638.800000000003</v>
      </c>
    </row>
    <row r="124" spans="1:8" ht="79.5" customHeight="1">
      <c r="A124" s="48"/>
      <c r="B124" s="38" t="s">
        <v>358</v>
      </c>
      <c r="C124" s="36">
        <v>992</v>
      </c>
      <c r="D124" s="44" t="s">
        <v>19</v>
      </c>
      <c r="E124" s="44" t="s">
        <v>16</v>
      </c>
      <c r="F124" s="66" t="s">
        <v>357</v>
      </c>
      <c r="G124" s="44"/>
      <c r="H124" s="45">
        <f>H125</f>
        <v>733.4</v>
      </c>
    </row>
    <row r="125" spans="1:8" ht="41.25" customHeight="1">
      <c r="A125" s="48"/>
      <c r="B125" s="38" t="s">
        <v>82</v>
      </c>
      <c r="C125" s="36">
        <v>992</v>
      </c>
      <c r="D125" s="44" t="s">
        <v>19</v>
      </c>
      <c r="E125" s="44" t="s">
        <v>16</v>
      </c>
      <c r="F125" s="66" t="s">
        <v>357</v>
      </c>
      <c r="G125" s="44" t="s">
        <v>83</v>
      </c>
      <c r="H125" s="45">
        <v>733.4</v>
      </c>
    </row>
    <row r="126" spans="1:8" ht="44.25" customHeight="1">
      <c r="A126" s="48"/>
      <c r="B126" s="38" t="s">
        <v>260</v>
      </c>
      <c r="C126" s="36">
        <v>992</v>
      </c>
      <c r="D126" s="44" t="s">
        <v>19</v>
      </c>
      <c r="E126" s="44" t="s">
        <v>16</v>
      </c>
      <c r="F126" s="48" t="s">
        <v>257</v>
      </c>
      <c r="G126" s="44"/>
      <c r="H126" s="45">
        <v>23905.4</v>
      </c>
    </row>
    <row r="127" spans="1:8" ht="40.5" customHeight="1">
      <c r="A127" s="48"/>
      <c r="B127" s="38" t="s">
        <v>82</v>
      </c>
      <c r="C127" s="36">
        <v>992</v>
      </c>
      <c r="D127" s="44" t="s">
        <v>19</v>
      </c>
      <c r="E127" s="44" t="s">
        <v>16</v>
      </c>
      <c r="F127" s="48" t="s">
        <v>257</v>
      </c>
      <c r="G127" s="44" t="s">
        <v>83</v>
      </c>
      <c r="H127" s="45">
        <v>23905.4</v>
      </c>
    </row>
    <row r="128" spans="1:8" s="12" customFormat="1" ht="24.75" customHeight="1">
      <c r="A128" s="41" t="s">
        <v>60</v>
      </c>
      <c r="B128" s="39" t="s">
        <v>38</v>
      </c>
      <c r="C128" s="35">
        <v>992</v>
      </c>
      <c r="D128" s="49" t="s">
        <v>39</v>
      </c>
      <c r="E128" s="49" t="s">
        <v>21</v>
      </c>
      <c r="F128" s="49"/>
      <c r="G128" s="49"/>
      <c r="H128" s="43">
        <f>H129</f>
        <v>10</v>
      </c>
    </row>
    <row r="129" spans="1:8" s="12" customFormat="1" ht="27.75" customHeight="1">
      <c r="A129" s="48"/>
      <c r="B129" s="37" t="s">
        <v>61</v>
      </c>
      <c r="C129" s="39">
        <v>992</v>
      </c>
      <c r="D129" s="49" t="s">
        <v>39</v>
      </c>
      <c r="E129" s="49" t="s">
        <v>39</v>
      </c>
      <c r="F129" s="49"/>
      <c r="G129" s="49"/>
      <c r="H129" s="43">
        <f>H130</f>
        <v>10</v>
      </c>
    </row>
    <row r="130" spans="1:8" s="12" customFormat="1" ht="63.75" customHeight="1">
      <c r="A130" s="41"/>
      <c r="B130" s="37" t="s">
        <v>152</v>
      </c>
      <c r="C130" s="36">
        <v>992</v>
      </c>
      <c r="D130" s="44" t="s">
        <v>39</v>
      </c>
      <c r="E130" s="44" t="s">
        <v>39</v>
      </c>
      <c r="F130" s="66" t="s">
        <v>153</v>
      </c>
      <c r="G130" s="44"/>
      <c r="H130" s="45">
        <v>10</v>
      </c>
    </row>
    <row r="131" spans="1:8" s="12" customFormat="1" ht="42.75" customHeight="1">
      <c r="A131" s="48"/>
      <c r="B131" s="37" t="s">
        <v>154</v>
      </c>
      <c r="C131" s="36">
        <v>992</v>
      </c>
      <c r="D131" s="44" t="s">
        <v>39</v>
      </c>
      <c r="E131" s="44" t="s">
        <v>39</v>
      </c>
      <c r="F131" s="66" t="s">
        <v>155</v>
      </c>
      <c r="G131" s="44"/>
      <c r="H131" s="45">
        <v>10</v>
      </c>
    </row>
    <row r="132" spans="1:8" s="12" customFormat="1" ht="38.25" customHeight="1">
      <c r="A132" s="48"/>
      <c r="B132" s="37" t="s">
        <v>104</v>
      </c>
      <c r="C132" s="36">
        <v>992</v>
      </c>
      <c r="D132" s="44" t="s">
        <v>39</v>
      </c>
      <c r="E132" s="44" t="s">
        <v>39</v>
      </c>
      <c r="F132" s="66" t="s">
        <v>195</v>
      </c>
      <c r="G132" s="44"/>
      <c r="H132" s="45">
        <v>10</v>
      </c>
    </row>
    <row r="133" spans="1:8" s="12" customFormat="1" ht="47.25" customHeight="1">
      <c r="A133" s="48"/>
      <c r="B133" s="38" t="s">
        <v>82</v>
      </c>
      <c r="C133" s="36">
        <v>992</v>
      </c>
      <c r="D133" s="44" t="s">
        <v>39</v>
      </c>
      <c r="E133" s="44" t="s">
        <v>39</v>
      </c>
      <c r="F133" s="66" t="s">
        <v>195</v>
      </c>
      <c r="G133" s="44" t="s">
        <v>83</v>
      </c>
      <c r="H133" s="45">
        <v>10</v>
      </c>
    </row>
    <row r="134" spans="1:8" s="12" customFormat="1" ht="21.75" customHeight="1">
      <c r="A134" s="41" t="s">
        <v>62</v>
      </c>
      <c r="B134" s="39" t="s">
        <v>0</v>
      </c>
      <c r="C134" s="39">
        <v>992</v>
      </c>
      <c r="D134" s="49" t="s">
        <v>24</v>
      </c>
      <c r="E134" s="49" t="s">
        <v>21</v>
      </c>
      <c r="F134" s="49"/>
      <c r="G134" s="49"/>
      <c r="H134" s="43">
        <f>H135</f>
        <v>17917.399999999998</v>
      </c>
    </row>
    <row r="135" spans="1:8" s="12" customFormat="1" ht="23.25" customHeight="1">
      <c r="A135" s="41"/>
      <c r="B135" s="37" t="s">
        <v>25</v>
      </c>
      <c r="C135" s="35">
        <v>992</v>
      </c>
      <c r="D135" s="49" t="s">
        <v>24</v>
      </c>
      <c r="E135" s="49" t="s">
        <v>13</v>
      </c>
      <c r="F135" s="49"/>
      <c r="G135" s="49"/>
      <c r="H135" s="43">
        <f>H136</f>
        <v>17917.399999999998</v>
      </c>
    </row>
    <row r="136" spans="1:8" s="12" customFormat="1" ht="62.25" customHeight="1">
      <c r="A136" s="41"/>
      <c r="B136" s="37" t="s">
        <v>118</v>
      </c>
      <c r="C136" s="36">
        <v>992</v>
      </c>
      <c r="D136" s="44" t="s">
        <v>24</v>
      </c>
      <c r="E136" s="44" t="s">
        <v>13</v>
      </c>
      <c r="F136" s="44" t="s">
        <v>156</v>
      </c>
      <c r="G136" s="44"/>
      <c r="H136" s="45">
        <f>H137</f>
        <v>17917.399999999998</v>
      </c>
    </row>
    <row r="137" spans="1:8" s="12" customFormat="1" ht="45" customHeight="1">
      <c r="A137" s="41"/>
      <c r="B137" s="37" t="s">
        <v>159</v>
      </c>
      <c r="C137" s="36">
        <v>992</v>
      </c>
      <c r="D137" s="44" t="s">
        <v>24</v>
      </c>
      <c r="E137" s="44" t="s">
        <v>13</v>
      </c>
      <c r="F137" s="66" t="s">
        <v>160</v>
      </c>
      <c r="G137" s="44"/>
      <c r="H137" s="45">
        <f>H138+H142+H144</f>
        <v>17917.399999999998</v>
      </c>
    </row>
    <row r="138" spans="1:8" s="12" customFormat="1" ht="117" customHeight="1">
      <c r="A138" s="41"/>
      <c r="B138" s="40" t="s">
        <v>105</v>
      </c>
      <c r="C138" s="36">
        <v>992</v>
      </c>
      <c r="D138" s="44" t="s">
        <v>24</v>
      </c>
      <c r="E138" s="44" t="s">
        <v>13</v>
      </c>
      <c r="F138" s="66" t="s">
        <v>196</v>
      </c>
      <c r="G138" s="44"/>
      <c r="H138" s="45">
        <f>SUM(H139:H141)</f>
        <v>17727</v>
      </c>
    </row>
    <row r="139" spans="1:8" s="12" customFormat="1" ht="120.75" customHeight="1">
      <c r="A139" s="41"/>
      <c r="B139" s="37" t="s">
        <v>80</v>
      </c>
      <c r="C139" s="36">
        <v>992</v>
      </c>
      <c r="D139" s="44" t="s">
        <v>24</v>
      </c>
      <c r="E139" s="44" t="s">
        <v>13</v>
      </c>
      <c r="F139" s="66" t="s">
        <v>196</v>
      </c>
      <c r="G139" s="44" t="s">
        <v>81</v>
      </c>
      <c r="H139" s="69">
        <v>15794.6</v>
      </c>
    </row>
    <row r="140" spans="1:8" s="12" customFormat="1" ht="44.25" customHeight="1">
      <c r="A140" s="41"/>
      <c r="B140" s="38" t="s">
        <v>82</v>
      </c>
      <c r="C140" s="36">
        <v>992</v>
      </c>
      <c r="D140" s="44" t="s">
        <v>24</v>
      </c>
      <c r="E140" s="44" t="s">
        <v>13</v>
      </c>
      <c r="F140" s="66" t="s">
        <v>196</v>
      </c>
      <c r="G140" s="44" t="s">
        <v>83</v>
      </c>
      <c r="H140" s="45">
        <v>1771.6</v>
      </c>
    </row>
    <row r="141" spans="1:8" s="12" customFormat="1" ht="23.25" customHeight="1">
      <c r="A141" s="41"/>
      <c r="B141" s="38" t="s">
        <v>84</v>
      </c>
      <c r="C141" s="36">
        <v>992</v>
      </c>
      <c r="D141" s="44" t="s">
        <v>24</v>
      </c>
      <c r="E141" s="44" t="s">
        <v>13</v>
      </c>
      <c r="F141" s="66" t="s">
        <v>196</v>
      </c>
      <c r="G141" s="44" t="s">
        <v>85</v>
      </c>
      <c r="H141" s="45">
        <v>160.80000000000001</v>
      </c>
    </row>
    <row r="142" spans="1:8" s="12" customFormat="1" ht="40.5" customHeight="1">
      <c r="A142" s="41"/>
      <c r="B142" s="38" t="s">
        <v>161</v>
      </c>
      <c r="C142" s="36">
        <v>992</v>
      </c>
      <c r="D142" s="44" t="s">
        <v>24</v>
      </c>
      <c r="E142" s="44" t="s">
        <v>13</v>
      </c>
      <c r="F142" s="66" t="s">
        <v>197</v>
      </c>
      <c r="G142" s="44"/>
      <c r="H142" s="45">
        <v>153.6</v>
      </c>
    </row>
    <row r="143" spans="1:8" s="12" customFormat="1" ht="42" customHeight="1">
      <c r="A143" s="41"/>
      <c r="B143" s="38" t="s">
        <v>82</v>
      </c>
      <c r="C143" s="36">
        <v>992</v>
      </c>
      <c r="D143" s="44" t="s">
        <v>24</v>
      </c>
      <c r="E143" s="44" t="s">
        <v>13</v>
      </c>
      <c r="F143" s="66" t="s">
        <v>197</v>
      </c>
      <c r="G143" s="44" t="s">
        <v>83</v>
      </c>
      <c r="H143" s="45">
        <v>153.6</v>
      </c>
    </row>
    <row r="144" spans="1:8" s="12" customFormat="1" ht="24" customHeight="1">
      <c r="A144" s="41"/>
      <c r="B144" s="38" t="s">
        <v>259</v>
      </c>
      <c r="C144" s="36">
        <v>992</v>
      </c>
      <c r="D144" s="44" t="s">
        <v>24</v>
      </c>
      <c r="E144" s="44" t="s">
        <v>13</v>
      </c>
      <c r="F144" s="80" t="s">
        <v>258</v>
      </c>
      <c r="G144" s="44"/>
      <c r="H144" s="45">
        <v>36.799999999999997</v>
      </c>
    </row>
    <row r="145" spans="1:8" s="12" customFormat="1" ht="45" customHeight="1">
      <c r="A145" s="41"/>
      <c r="B145" s="38" t="s">
        <v>82</v>
      </c>
      <c r="C145" s="36">
        <v>992</v>
      </c>
      <c r="D145" s="44" t="s">
        <v>24</v>
      </c>
      <c r="E145" s="44" t="s">
        <v>13</v>
      </c>
      <c r="F145" s="80" t="s">
        <v>258</v>
      </c>
      <c r="G145" s="44" t="s">
        <v>83</v>
      </c>
      <c r="H145" s="45">
        <v>36.799999999999997</v>
      </c>
    </row>
    <row r="146" spans="1:8" s="12" customFormat="1" ht="24.75" customHeight="1">
      <c r="A146" s="41" t="s">
        <v>63</v>
      </c>
      <c r="B146" s="39" t="s">
        <v>35</v>
      </c>
      <c r="C146" s="35">
        <v>992</v>
      </c>
      <c r="D146" s="49" t="s">
        <v>20</v>
      </c>
      <c r="E146" s="49" t="s">
        <v>21</v>
      </c>
      <c r="F146" s="49"/>
      <c r="G146" s="49"/>
      <c r="H146" s="43">
        <f>H147+H152</f>
        <v>170</v>
      </c>
    </row>
    <row r="147" spans="1:8" s="12" customFormat="1" ht="26.25" customHeight="1">
      <c r="A147" s="48"/>
      <c r="B147" s="37" t="s">
        <v>45</v>
      </c>
      <c r="C147" s="35">
        <v>992</v>
      </c>
      <c r="D147" s="49" t="s">
        <v>20</v>
      </c>
      <c r="E147" s="49" t="s">
        <v>13</v>
      </c>
      <c r="F147" s="44"/>
      <c r="G147" s="44"/>
      <c r="H147" s="43">
        <v>120</v>
      </c>
    </row>
    <row r="148" spans="1:8" s="12" customFormat="1" ht="80.25" customHeight="1">
      <c r="A148" s="48"/>
      <c r="B148" s="36" t="s">
        <v>114</v>
      </c>
      <c r="C148" s="36">
        <v>992</v>
      </c>
      <c r="D148" s="47" t="s">
        <v>20</v>
      </c>
      <c r="E148" s="47" t="s">
        <v>13</v>
      </c>
      <c r="F148" s="66" t="s">
        <v>162</v>
      </c>
      <c r="G148" s="44"/>
      <c r="H148" s="45">
        <v>120</v>
      </c>
    </row>
    <row r="149" spans="1:8" s="12" customFormat="1" ht="41.25" customHeight="1">
      <c r="A149" s="48"/>
      <c r="B149" s="37" t="s">
        <v>106</v>
      </c>
      <c r="C149" s="36">
        <v>992</v>
      </c>
      <c r="D149" s="44" t="s">
        <v>20</v>
      </c>
      <c r="E149" s="44" t="s">
        <v>13</v>
      </c>
      <c r="F149" s="66" t="s">
        <v>163</v>
      </c>
      <c r="G149" s="44"/>
      <c r="H149" s="45">
        <v>120</v>
      </c>
    </row>
    <row r="150" spans="1:8" s="12" customFormat="1" ht="42.75" customHeight="1">
      <c r="A150" s="48"/>
      <c r="B150" s="40" t="s">
        <v>164</v>
      </c>
      <c r="C150" s="36">
        <v>992</v>
      </c>
      <c r="D150" s="44" t="s">
        <v>20</v>
      </c>
      <c r="E150" s="44" t="s">
        <v>13</v>
      </c>
      <c r="F150" s="66" t="s">
        <v>198</v>
      </c>
      <c r="G150" s="44"/>
      <c r="H150" s="45">
        <v>120</v>
      </c>
    </row>
    <row r="151" spans="1:8" s="12" customFormat="1" ht="36.75" customHeight="1">
      <c r="A151" s="48"/>
      <c r="B151" s="38" t="s">
        <v>107</v>
      </c>
      <c r="C151" s="36">
        <v>992</v>
      </c>
      <c r="D151" s="44" t="s">
        <v>20</v>
      </c>
      <c r="E151" s="44" t="s">
        <v>13</v>
      </c>
      <c r="F151" s="66" t="s">
        <v>198</v>
      </c>
      <c r="G151" s="44" t="s">
        <v>108</v>
      </c>
      <c r="H151" s="45">
        <v>120</v>
      </c>
    </row>
    <row r="152" spans="1:8" s="12" customFormat="1" ht="40.5" customHeight="1">
      <c r="A152" s="48"/>
      <c r="B152" s="37" t="s">
        <v>37</v>
      </c>
      <c r="C152" s="35">
        <v>992</v>
      </c>
      <c r="D152" s="49" t="s">
        <v>20</v>
      </c>
      <c r="E152" s="49" t="s">
        <v>36</v>
      </c>
      <c r="F152" s="49"/>
      <c r="G152" s="49"/>
      <c r="H152" s="43">
        <v>50</v>
      </c>
    </row>
    <row r="153" spans="1:8" s="12" customFormat="1" ht="81.75" customHeight="1">
      <c r="A153" s="48"/>
      <c r="B153" s="36" t="s">
        <v>114</v>
      </c>
      <c r="C153" s="36">
        <v>992</v>
      </c>
      <c r="D153" s="47" t="s">
        <v>20</v>
      </c>
      <c r="E153" s="47" t="s">
        <v>36</v>
      </c>
      <c r="F153" s="66" t="s">
        <v>162</v>
      </c>
      <c r="G153" s="44"/>
      <c r="H153" s="45">
        <v>50</v>
      </c>
    </row>
    <row r="154" spans="1:8" s="12" customFormat="1" ht="47.25" customHeight="1">
      <c r="A154" s="48"/>
      <c r="B154" s="37" t="s">
        <v>88</v>
      </c>
      <c r="C154" s="36">
        <v>992</v>
      </c>
      <c r="D154" s="44" t="s">
        <v>20</v>
      </c>
      <c r="E154" s="44" t="s">
        <v>36</v>
      </c>
      <c r="F154" s="66" t="s">
        <v>165</v>
      </c>
      <c r="G154" s="44"/>
      <c r="H154" s="45">
        <v>50</v>
      </c>
    </row>
    <row r="155" spans="1:8" s="12" customFormat="1" ht="62.25" customHeight="1">
      <c r="A155" s="48"/>
      <c r="B155" s="37" t="s">
        <v>89</v>
      </c>
      <c r="C155" s="36">
        <v>992</v>
      </c>
      <c r="D155" s="44" t="s">
        <v>20</v>
      </c>
      <c r="E155" s="44" t="s">
        <v>36</v>
      </c>
      <c r="F155" s="66" t="s">
        <v>199</v>
      </c>
      <c r="G155" s="44"/>
      <c r="H155" s="45">
        <v>50</v>
      </c>
    </row>
    <row r="156" spans="1:8" s="12" customFormat="1" ht="45.75" customHeight="1">
      <c r="A156" s="48"/>
      <c r="B156" s="38" t="s">
        <v>82</v>
      </c>
      <c r="C156" s="36">
        <v>992</v>
      </c>
      <c r="D156" s="44" t="s">
        <v>20</v>
      </c>
      <c r="E156" s="44" t="s">
        <v>36</v>
      </c>
      <c r="F156" s="66" t="s">
        <v>199</v>
      </c>
      <c r="G156" s="44" t="s">
        <v>83</v>
      </c>
      <c r="H156" s="45">
        <v>50</v>
      </c>
    </row>
    <row r="157" spans="1:8" s="12" customFormat="1" ht="22.5" customHeight="1">
      <c r="A157" s="41" t="s">
        <v>64</v>
      </c>
      <c r="B157" s="39" t="s">
        <v>33</v>
      </c>
      <c r="C157" s="35">
        <v>992</v>
      </c>
      <c r="D157" s="49" t="s">
        <v>31</v>
      </c>
      <c r="E157" s="49" t="s">
        <v>21</v>
      </c>
      <c r="F157" s="49"/>
      <c r="G157" s="49"/>
      <c r="H157" s="43">
        <v>159.4</v>
      </c>
    </row>
    <row r="158" spans="1:8" s="12" customFormat="1" ht="22.5" customHeight="1">
      <c r="A158" s="48"/>
      <c r="B158" s="37" t="s">
        <v>65</v>
      </c>
      <c r="C158" s="35">
        <v>992</v>
      </c>
      <c r="D158" s="49" t="s">
        <v>31</v>
      </c>
      <c r="E158" s="49" t="s">
        <v>13</v>
      </c>
      <c r="F158" s="49"/>
      <c r="G158" s="49"/>
      <c r="H158" s="43">
        <v>159.4</v>
      </c>
    </row>
    <row r="159" spans="1:8" s="12" customFormat="1" ht="81.75" customHeight="1">
      <c r="A159" s="48"/>
      <c r="B159" s="37" t="s">
        <v>119</v>
      </c>
      <c r="C159" s="36">
        <v>992</v>
      </c>
      <c r="D159" s="44" t="s">
        <v>31</v>
      </c>
      <c r="E159" s="44" t="s">
        <v>13</v>
      </c>
      <c r="F159" s="66" t="s">
        <v>166</v>
      </c>
      <c r="G159" s="44"/>
      <c r="H159" s="45">
        <v>159.4</v>
      </c>
    </row>
    <row r="160" spans="1:8" s="12" customFormat="1" ht="43.5" customHeight="1">
      <c r="A160" s="48"/>
      <c r="B160" s="37" t="s">
        <v>86</v>
      </c>
      <c r="C160" s="36">
        <v>992</v>
      </c>
      <c r="D160" s="44" t="s">
        <v>31</v>
      </c>
      <c r="E160" s="44" t="s">
        <v>13</v>
      </c>
      <c r="F160" s="66" t="s">
        <v>167</v>
      </c>
      <c r="G160" s="44"/>
      <c r="H160" s="45">
        <v>159.4</v>
      </c>
    </row>
    <row r="161" spans="1:8" s="12" customFormat="1" ht="41.25" customHeight="1">
      <c r="A161" s="48"/>
      <c r="B161" s="37" t="s">
        <v>200</v>
      </c>
      <c r="C161" s="36">
        <v>992</v>
      </c>
      <c r="D161" s="44" t="s">
        <v>31</v>
      </c>
      <c r="E161" s="44" t="s">
        <v>13</v>
      </c>
      <c r="F161" s="66" t="s">
        <v>201</v>
      </c>
      <c r="G161" s="44"/>
      <c r="H161" s="45">
        <v>159.4</v>
      </c>
    </row>
    <row r="162" spans="1:8" s="12" customFormat="1" ht="42" customHeight="1">
      <c r="A162" s="48"/>
      <c r="B162" s="38" t="s">
        <v>82</v>
      </c>
      <c r="C162" s="36">
        <v>992</v>
      </c>
      <c r="D162" s="44" t="s">
        <v>31</v>
      </c>
      <c r="E162" s="44" t="s">
        <v>13</v>
      </c>
      <c r="F162" s="66" t="s">
        <v>201</v>
      </c>
      <c r="G162" s="44" t="s">
        <v>83</v>
      </c>
      <c r="H162" s="45">
        <v>159.4</v>
      </c>
    </row>
    <row r="163" spans="1:8" s="12" customFormat="1" ht="24" customHeight="1">
      <c r="A163" s="41" t="s">
        <v>66</v>
      </c>
      <c r="B163" s="39" t="s">
        <v>34</v>
      </c>
      <c r="C163" s="35">
        <v>992</v>
      </c>
      <c r="D163" s="49" t="s">
        <v>27</v>
      </c>
      <c r="E163" s="49" t="s">
        <v>21</v>
      </c>
      <c r="F163" s="49"/>
      <c r="G163" s="49"/>
      <c r="H163" s="43">
        <v>67.400000000000006</v>
      </c>
    </row>
    <row r="164" spans="1:8" s="12" customFormat="1" ht="25.5" customHeight="1">
      <c r="A164" s="48"/>
      <c r="B164" s="37" t="s">
        <v>109</v>
      </c>
      <c r="C164" s="35">
        <v>992</v>
      </c>
      <c r="D164" s="49" t="s">
        <v>27</v>
      </c>
      <c r="E164" s="49" t="s">
        <v>18</v>
      </c>
      <c r="F164" s="49"/>
      <c r="G164" s="49"/>
      <c r="H164" s="43">
        <v>67.400000000000006</v>
      </c>
    </row>
    <row r="165" spans="1:8" s="12" customFormat="1" ht="81" customHeight="1">
      <c r="A165" s="48"/>
      <c r="B165" s="37" t="s">
        <v>122</v>
      </c>
      <c r="C165" s="36">
        <v>992</v>
      </c>
      <c r="D165" s="44" t="s">
        <v>27</v>
      </c>
      <c r="E165" s="44" t="s">
        <v>18</v>
      </c>
      <c r="F165" s="66" t="s">
        <v>168</v>
      </c>
      <c r="G165" s="44"/>
      <c r="H165" s="45">
        <v>67.400000000000006</v>
      </c>
    </row>
    <row r="166" spans="1:8" s="12" customFormat="1" ht="43.5" customHeight="1">
      <c r="A166" s="48"/>
      <c r="B166" s="37" t="s">
        <v>86</v>
      </c>
      <c r="C166" s="36">
        <v>992</v>
      </c>
      <c r="D166" s="44" t="s">
        <v>27</v>
      </c>
      <c r="E166" s="44" t="s">
        <v>18</v>
      </c>
      <c r="F166" s="66" t="s">
        <v>169</v>
      </c>
      <c r="G166" s="44"/>
      <c r="H166" s="45">
        <v>67.400000000000006</v>
      </c>
    </row>
    <row r="167" spans="1:8" s="12" customFormat="1" ht="42" customHeight="1">
      <c r="A167" s="48"/>
      <c r="B167" s="37" t="s">
        <v>110</v>
      </c>
      <c r="C167" s="36">
        <v>992</v>
      </c>
      <c r="D167" s="44" t="s">
        <v>27</v>
      </c>
      <c r="E167" s="44" t="s">
        <v>18</v>
      </c>
      <c r="F167" s="66" t="s">
        <v>202</v>
      </c>
      <c r="G167" s="44"/>
      <c r="H167" s="45">
        <v>67.400000000000006</v>
      </c>
    </row>
    <row r="168" spans="1:8" s="12" customFormat="1" ht="43.5" customHeight="1">
      <c r="A168" s="48"/>
      <c r="B168" s="38" t="s">
        <v>82</v>
      </c>
      <c r="C168" s="36">
        <v>992</v>
      </c>
      <c r="D168" s="44" t="s">
        <v>27</v>
      </c>
      <c r="E168" s="44" t="s">
        <v>18</v>
      </c>
      <c r="F168" s="66" t="s">
        <v>202</v>
      </c>
      <c r="G168" s="44" t="s">
        <v>83</v>
      </c>
      <c r="H168" s="45">
        <v>67.400000000000006</v>
      </c>
    </row>
    <row r="169" spans="1:8" s="12" customFormat="1" ht="61.5" customHeight="1">
      <c r="A169" s="41">
        <v>11</v>
      </c>
      <c r="B169" s="46" t="s">
        <v>243</v>
      </c>
      <c r="C169" s="35">
        <v>992</v>
      </c>
      <c r="D169" s="49" t="s">
        <v>32</v>
      </c>
      <c r="E169" s="49" t="s">
        <v>21</v>
      </c>
      <c r="F169" s="67"/>
      <c r="G169" s="49"/>
      <c r="H169" s="43">
        <f>H170</f>
        <v>0.1</v>
      </c>
    </row>
    <row r="170" spans="1:8" s="12" customFormat="1" ht="26.25" customHeight="1">
      <c r="A170" s="48"/>
      <c r="B170" s="38" t="s">
        <v>244</v>
      </c>
      <c r="C170" s="35">
        <v>992</v>
      </c>
      <c r="D170" s="49" t="s">
        <v>32</v>
      </c>
      <c r="E170" s="49" t="s">
        <v>13</v>
      </c>
      <c r="F170" s="67"/>
      <c r="G170" s="49"/>
      <c r="H170" s="43">
        <f>H171</f>
        <v>0.1</v>
      </c>
    </row>
    <row r="171" spans="1:8" s="12" customFormat="1" ht="19.5" customHeight="1">
      <c r="A171" s="48"/>
      <c r="B171" s="38" t="s">
        <v>244</v>
      </c>
      <c r="C171" s="36">
        <v>992</v>
      </c>
      <c r="D171" s="44" t="s">
        <v>32</v>
      </c>
      <c r="E171" s="44" t="s">
        <v>13</v>
      </c>
      <c r="F171" s="66" t="s">
        <v>245</v>
      </c>
      <c r="G171" s="44"/>
      <c r="H171" s="45">
        <f>H172</f>
        <v>0.1</v>
      </c>
    </row>
    <row r="172" spans="1:8" s="12" customFormat="1" ht="59.25" customHeight="1">
      <c r="A172" s="48"/>
      <c r="B172" s="38" t="s">
        <v>246</v>
      </c>
      <c r="C172" s="36">
        <v>992</v>
      </c>
      <c r="D172" s="44" t="s">
        <v>32</v>
      </c>
      <c r="E172" s="44" t="s">
        <v>13</v>
      </c>
      <c r="F172" s="66" t="s">
        <v>247</v>
      </c>
      <c r="G172" s="44"/>
      <c r="H172" s="45">
        <f>H173</f>
        <v>0.1</v>
      </c>
    </row>
    <row r="173" spans="1:8" s="12" customFormat="1" ht="40.5" customHeight="1">
      <c r="A173" s="48"/>
      <c r="B173" s="68" t="s">
        <v>248</v>
      </c>
      <c r="C173" s="36">
        <v>992</v>
      </c>
      <c r="D173" s="44" t="s">
        <v>32</v>
      </c>
      <c r="E173" s="44" t="s">
        <v>13</v>
      </c>
      <c r="F173" s="66" t="s">
        <v>249</v>
      </c>
      <c r="G173" s="44"/>
      <c r="H173" s="45">
        <f>H174</f>
        <v>0.1</v>
      </c>
    </row>
    <row r="174" spans="1:8" s="12" customFormat="1" ht="43.5" customHeight="1">
      <c r="A174" s="48"/>
      <c r="B174" s="68" t="s">
        <v>250</v>
      </c>
      <c r="C174" s="36">
        <v>992</v>
      </c>
      <c r="D174" s="44" t="s">
        <v>32</v>
      </c>
      <c r="E174" s="44" t="s">
        <v>13</v>
      </c>
      <c r="F174" s="66" t="s">
        <v>249</v>
      </c>
      <c r="G174" s="44" t="s">
        <v>251</v>
      </c>
      <c r="H174" s="45">
        <v>0.1</v>
      </c>
    </row>
    <row r="175" spans="1:8" s="12" customFormat="1" ht="24.75" customHeight="1">
      <c r="A175" s="63"/>
      <c r="B175" s="64" t="s">
        <v>111</v>
      </c>
      <c r="C175" s="63"/>
      <c r="D175" s="63"/>
      <c r="E175" s="63"/>
      <c r="F175" s="63"/>
      <c r="G175" s="63"/>
      <c r="H175" s="63">
        <f>H11+H19</f>
        <v>75269.2</v>
      </c>
    </row>
    <row r="176" spans="1:8" s="12" customFormat="1" ht="24.75" customHeight="1">
      <c r="A176" s="51"/>
      <c r="B176" s="61"/>
      <c r="C176" s="51"/>
      <c r="D176" s="51"/>
      <c r="E176" s="51"/>
      <c r="F176" s="51"/>
      <c r="G176" s="51"/>
      <c r="H176" s="51"/>
    </row>
    <row r="177" spans="2:9" s="1" customFormat="1" ht="21" customHeight="1">
      <c r="B177" s="33" t="s">
        <v>212</v>
      </c>
      <c r="C177" s="70"/>
      <c r="D177" s="70"/>
      <c r="E177" s="70"/>
      <c r="F177" s="70"/>
      <c r="G177" s="4"/>
      <c r="H177" s="6"/>
      <c r="I177" s="5"/>
    </row>
    <row r="178" spans="2:9">
      <c r="B178" s="71" t="s">
        <v>209</v>
      </c>
      <c r="C178" s="72"/>
      <c r="D178" s="72"/>
      <c r="E178" s="72"/>
      <c r="F178" s="72"/>
      <c r="G178" s="72" t="s">
        <v>210</v>
      </c>
    </row>
    <row r="180" spans="2:9">
      <c r="B180" s="62" t="s">
        <v>69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>
      <selection activeCell="C12" sqref="C12:C28"/>
    </sheetView>
  </sheetViews>
  <sheetFormatPr defaultRowHeight="18.75"/>
  <cols>
    <col min="1" max="1" width="32" style="34" customWidth="1"/>
    <col min="2" max="2" width="43.42578125" style="34" customWidth="1"/>
    <col min="3" max="3" width="14.28515625" style="34" customWidth="1"/>
    <col min="4" max="16384" width="9.140625" style="34"/>
  </cols>
  <sheetData>
    <row r="1" spans="1:3" ht="41.25" customHeight="1">
      <c r="B1" s="151" t="s">
        <v>371</v>
      </c>
      <c r="C1" s="152"/>
    </row>
    <row r="2" spans="1:3" ht="22.5" customHeight="1">
      <c r="B2" s="151" t="s">
        <v>318</v>
      </c>
      <c r="C2" s="151"/>
    </row>
    <row r="3" spans="1:3">
      <c r="B3" s="151" t="s">
        <v>372</v>
      </c>
      <c r="C3" s="151"/>
    </row>
    <row r="5" spans="1:3" ht="38.25" customHeight="1">
      <c r="B5" s="151" t="s">
        <v>319</v>
      </c>
      <c r="C5" s="152"/>
    </row>
    <row r="6" spans="1:3" ht="17.25" customHeight="1">
      <c r="B6" s="151" t="s">
        <v>318</v>
      </c>
      <c r="C6" s="151"/>
    </row>
    <row r="7" spans="1:3" ht="20.25" customHeight="1">
      <c r="B7" s="151" t="s">
        <v>264</v>
      </c>
      <c r="C7" s="151"/>
    </row>
    <row r="8" spans="1:3" ht="15" customHeight="1">
      <c r="B8" s="111"/>
      <c r="C8" s="111"/>
    </row>
    <row r="9" spans="1:3" ht="96.75" customHeight="1" thickBot="1">
      <c r="A9" s="136" t="s">
        <v>320</v>
      </c>
      <c r="B9" s="136"/>
      <c r="C9" s="136"/>
    </row>
    <row r="10" spans="1:3" ht="82.5" customHeight="1" thickBot="1">
      <c r="A10" s="112" t="s">
        <v>266</v>
      </c>
      <c r="B10" s="113" t="s">
        <v>321</v>
      </c>
      <c r="C10" s="114" t="s">
        <v>322</v>
      </c>
    </row>
    <row r="11" spans="1:3" ht="19.5" thickBot="1">
      <c r="A11" s="115">
        <v>1</v>
      </c>
      <c r="B11" s="116">
        <v>2</v>
      </c>
      <c r="C11" s="117">
        <v>3</v>
      </c>
    </row>
    <row r="12" spans="1:3" ht="36.75" customHeight="1">
      <c r="A12" s="118" t="s">
        <v>323</v>
      </c>
      <c r="B12" s="119" t="s">
        <v>324</v>
      </c>
      <c r="C12" s="120">
        <f>C13+C20+C15</f>
        <v>3769.9999999999854</v>
      </c>
    </row>
    <row r="13" spans="1:3" ht="36.75" customHeight="1">
      <c r="A13" s="121" t="s">
        <v>325</v>
      </c>
      <c r="B13" s="119" t="s">
        <v>326</v>
      </c>
      <c r="C13" s="120">
        <v>1000</v>
      </c>
    </row>
    <row r="14" spans="1:3" ht="65.25" customHeight="1">
      <c r="A14" s="121" t="s">
        <v>327</v>
      </c>
      <c r="B14" s="119" t="s">
        <v>328</v>
      </c>
      <c r="C14" s="122">
        <v>1000</v>
      </c>
    </row>
    <row r="15" spans="1:3" ht="51.75" customHeight="1">
      <c r="A15" s="121" t="s">
        <v>329</v>
      </c>
      <c r="B15" s="123" t="s">
        <v>330</v>
      </c>
      <c r="C15" s="120">
        <f>C16-C18</f>
        <v>2500</v>
      </c>
    </row>
    <row r="16" spans="1:3" ht="68.25" customHeight="1">
      <c r="A16" s="121" t="s">
        <v>331</v>
      </c>
      <c r="B16" s="123" t="s">
        <v>332</v>
      </c>
      <c r="C16" s="122">
        <v>2500</v>
      </c>
    </row>
    <row r="17" spans="1:3" ht="83.25" customHeight="1">
      <c r="A17" s="121" t="s">
        <v>333</v>
      </c>
      <c r="B17" s="123" t="s">
        <v>334</v>
      </c>
      <c r="C17" s="122">
        <v>2500</v>
      </c>
    </row>
    <row r="18" spans="1:3" ht="80.25" hidden="1" customHeight="1">
      <c r="A18" s="121" t="s">
        <v>335</v>
      </c>
      <c r="B18" s="123" t="s">
        <v>336</v>
      </c>
      <c r="C18" s="122">
        <v>0</v>
      </c>
    </row>
    <row r="19" spans="1:3" ht="72.75" hidden="1" customHeight="1">
      <c r="A19" s="121" t="s">
        <v>337</v>
      </c>
      <c r="B19" s="123" t="s">
        <v>338</v>
      </c>
      <c r="C19" s="122">
        <v>0</v>
      </c>
    </row>
    <row r="20" spans="1:3" ht="35.25" customHeight="1">
      <c r="A20" s="118" t="s">
        <v>339</v>
      </c>
      <c r="B20" s="119" t="s">
        <v>340</v>
      </c>
      <c r="C20" s="120">
        <f>C25+C21</f>
        <v>269.99999999998545</v>
      </c>
    </row>
    <row r="21" spans="1:3" ht="24" customHeight="1">
      <c r="A21" s="124" t="s">
        <v>341</v>
      </c>
      <c r="B21" s="125" t="s">
        <v>342</v>
      </c>
      <c r="C21" s="126">
        <f>C23</f>
        <v>-74999.200000000012</v>
      </c>
    </row>
    <row r="22" spans="1:3" ht="20.25" customHeight="1">
      <c r="A22" s="127" t="s">
        <v>343</v>
      </c>
      <c r="B22" s="119" t="s">
        <v>344</v>
      </c>
      <c r="C22" s="128">
        <f>C23</f>
        <v>-74999.200000000012</v>
      </c>
    </row>
    <row r="23" spans="1:3" ht="30.75" customHeight="1">
      <c r="A23" s="127" t="s">
        <v>345</v>
      </c>
      <c r="B23" s="119" t="s">
        <v>346</v>
      </c>
      <c r="C23" s="128">
        <f>C24</f>
        <v>-74999.200000000012</v>
      </c>
    </row>
    <row r="24" spans="1:3" ht="36.75" customHeight="1">
      <c r="A24" s="127" t="s">
        <v>347</v>
      </c>
      <c r="B24" s="119" t="s">
        <v>348</v>
      </c>
      <c r="C24" s="129">
        <f>-('прилож 3'!C39+'прилож 9'!C13+'прилож 9'!C15)</f>
        <v>-74999.200000000012</v>
      </c>
    </row>
    <row r="25" spans="1:3" ht="21.75" customHeight="1">
      <c r="A25" s="127" t="s">
        <v>349</v>
      </c>
      <c r="B25" s="119" t="s">
        <v>350</v>
      </c>
      <c r="C25" s="128">
        <f>C26</f>
        <v>75269.2</v>
      </c>
    </row>
    <row r="26" spans="1:3" ht="33" customHeight="1">
      <c r="A26" s="127" t="s">
        <v>351</v>
      </c>
      <c r="B26" s="119" t="s">
        <v>352</v>
      </c>
      <c r="C26" s="128">
        <f>C27</f>
        <v>75269.2</v>
      </c>
    </row>
    <row r="27" spans="1:3" ht="31.5">
      <c r="A27" s="127" t="s">
        <v>353</v>
      </c>
      <c r="B27" s="119" t="s">
        <v>354</v>
      </c>
      <c r="C27" s="128">
        <f>C28</f>
        <v>75269.2</v>
      </c>
    </row>
    <row r="28" spans="1:3" ht="31.5">
      <c r="A28" s="127" t="s">
        <v>355</v>
      </c>
      <c r="B28" s="119" t="s">
        <v>356</v>
      </c>
      <c r="C28" s="128">
        <f>'прилож 6'!E7</f>
        <v>75269.2</v>
      </c>
    </row>
    <row r="30" spans="1:3">
      <c r="A30" s="33" t="s">
        <v>212</v>
      </c>
      <c r="B30" s="33"/>
      <c r="C30" s="33"/>
    </row>
    <row r="31" spans="1:3">
      <c r="A31" s="71" t="s">
        <v>209</v>
      </c>
      <c r="C31" s="34" t="s">
        <v>207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3</vt:lpstr>
      <vt:lpstr>прилож 6</vt:lpstr>
      <vt:lpstr>прилож 7</vt:lpstr>
      <vt:lpstr>Приложение 8</vt:lpstr>
      <vt:lpstr>прилож 9</vt:lpstr>
      <vt:lpstr>'прилож 3'!Область_печати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2019-12-27T12:08:19Z</cp:lastPrinted>
  <dcterms:created xsi:type="dcterms:W3CDTF">2003-09-23T09:39:15Z</dcterms:created>
  <dcterms:modified xsi:type="dcterms:W3CDTF">2019-12-27T12:14:01Z</dcterms:modified>
</cp:coreProperties>
</file>